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adwff" localSheetId="0">List1!$A$1:$J$94</definedName>
    <definedName name="Print_Area" localSheetId="0">List1!$A$1:$J$102</definedName>
    <definedName name="wqwd" localSheetId="0">List1!$A$1:$J$102</definedName>
  </definedNames>
  <calcPr calcId="125725"/>
</workbook>
</file>

<file path=xl/calcChain.xml><?xml version="1.0" encoding="utf-8"?>
<calcChain xmlns="http://schemas.openxmlformats.org/spreadsheetml/2006/main">
  <c r="H101" i="1"/>
  <c r="I101"/>
  <c r="J101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6"/>
  <c r="J16" s="1"/>
  <c r="I16"/>
  <c r="H17"/>
  <c r="J17" s="1"/>
  <c r="I17"/>
  <c r="H18"/>
  <c r="J18" s="1"/>
  <c r="I18"/>
  <c r="H19"/>
  <c r="I19"/>
  <c r="J19"/>
  <c r="H20"/>
  <c r="J20" s="1"/>
  <c r="I20"/>
  <c r="H21"/>
  <c r="J21" s="1"/>
  <c r="I21"/>
  <c r="H22"/>
  <c r="I22"/>
  <c r="J22" s="1"/>
  <c r="H23"/>
  <c r="J23" s="1"/>
  <c r="I23"/>
  <c r="H25"/>
  <c r="J25" s="1"/>
  <c r="I25"/>
  <c r="H26"/>
  <c r="J26" s="1"/>
  <c r="I26"/>
  <c r="H27"/>
  <c r="I27"/>
  <c r="J27"/>
  <c r="H28"/>
  <c r="J28" s="1"/>
  <c r="I28"/>
  <c r="H29"/>
  <c r="J29" s="1"/>
  <c r="I29"/>
  <c r="H30"/>
  <c r="I30"/>
  <c r="J30" s="1"/>
  <c r="H31"/>
  <c r="J31" s="1"/>
  <c r="I31"/>
  <c r="H33"/>
  <c r="J33" s="1"/>
  <c r="I33"/>
  <c r="H34"/>
  <c r="J34" s="1"/>
  <c r="I34"/>
  <c r="H35"/>
  <c r="I35"/>
  <c r="J35"/>
  <c r="H36"/>
  <c r="J36" s="1"/>
  <c r="I36"/>
  <c r="H38"/>
  <c r="I38"/>
  <c r="J38" s="1"/>
  <c r="H39"/>
  <c r="J39" s="1"/>
  <c r="I39"/>
  <c r="H40"/>
  <c r="J40" s="1"/>
  <c r="I40"/>
  <c r="H41"/>
  <c r="J41" s="1"/>
  <c r="I41"/>
  <c r="H42"/>
  <c r="J42" s="1"/>
  <c r="I42"/>
  <c r="H44"/>
  <c r="J44" s="1"/>
  <c r="I44"/>
  <c r="H45"/>
  <c r="J45" s="1"/>
  <c r="I45"/>
  <c r="H46"/>
  <c r="I46"/>
  <c r="J46" s="1"/>
  <c r="H47"/>
  <c r="J47" s="1"/>
  <c r="I47"/>
  <c r="H49"/>
  <c r="J49" s="1"/>
  <c r="I49"/>
  <c r="H50"/>
  <c r="J50" s="1"/>
  <c r="I50"/>
  <c r="H51"/>
  <c r="I51"/>
  <c r="J51"/>
  <c r="H52"/>
  <c r="J52" s="1"/>
  <c r="I52"/>
  <c r="H53"/>
  <c r="J53" s="1"/>
  <c r="I53"/>
  <c r="H55"/>
  <c r="J55" s="1"/>
  <c r="I55"/>
  <c r="H56"/>
  <c r="J56" s="1"/>
  <c r="I56"/>
  <c r="H58"/>
  <c r="J58" s="1"/>
  <c r="I58"/>
  <c r="H59"/>
  <c r="I59"/>
  <c r="J59"/>
  <c r="H60"/>
  <c r="J60" s="1"/>
  <c r="I60"/>
  <c r="H62"/>
  <c r="I62"/>
  <c r="J62" s="1"/>
  <c r="H63"/>
  <c r="J63" s="1"/>
  <c r="I63"/>
  <c r="H64"/>
  <c r="J64" s="1"/>
  <c r="I64"/>
  <c r="H65"/>
  <c r="J65" s="1"/>
  <c r="I65"/>
  <c r="H66"/>
  <c r="J66" s="1"/>
  <c r="I66"/>
  <c r="H67"/>
  <c r="I67"/>
  <c r="J67"/>
  <c r="H69"/>
  <c r="J69" s="1"/>
  <c r="I69"/>
  <c r="H70"/>
  <c r="I70"/>
  <c r="J70" s="1"/>
  <c r="H71"/>
  <c r="J71" s="1"/>
  <c r="I71"/>
  <c r="H72"/>
  <c r="J72" s="1"/>
  <c r="I72"/>
  <c r="H73"/>
  <c r="J73" s="1"/>
  <c r="I73"/>
  <c r="H74"/>
  <c r="J74" s="1"/>
  <c r="I74"/>
  <c r="H76"/>
  <c r="J76" s="1"/>
  <c r="I76"/>
  <c r="H77"/>
  <c r="J77" s="1"/>
  <c r="I77"/>
  <c r="H78"/>
  <c r="I78"/>
  <c r="J78" s="1"/>
  <c r="H79"/>
  <c r="J79" s="1"/>
  <c r="I79"/>
  <c r="H80"/>
  <c r="J80" s="1"/>
  <c r="I80"/>
  <c r="H81"/>
  <c r="J81" s="1"/>
  <c r="I81"/>
  <c r="H85"/>
  <c r="J85" s="1"/>
  <c r="I85"/>
  <c r="H86"/>
  <c r="I86"/>
  <c r="J86" s="1"/>
  <c r="H87"/>
  <c r="J87" s="1"/>
  <c r="I87"/>
  <c r="H88"/>
  <c r="J88" s="1"/>
  <c r="I88"/>
  <c r="H89"/>
  <c r="J89" s="1"/>
  <c r="I89"/>
  <c r="H90"/>
  <c r="J90" s="1"/>
  <c r="I90"/>
  <c r="H91"/>
  <c r="I91"/>
  <c r="J91"/>
  <c r="H92"/>
  <c r="J92" s="1"/>
  <c r="I92"/>
  <c r="H93"/>
  <c r="J93" s="1"/>
  <c r="I93"/>
  <c r="H94"/>
  <c r="I94"/>
  <c r="J94" s="1"/>
  <c r="H95"/>
  <c r="J95" s="1"/>
  <c r="I95"/>
  <c r="H96"/>
  <c r="J96" s="1"/>
  <c r="I96"/>
  <c r="H97"/>
  <c r="J97" s="1"/>
  <c r="I97"/>
  <c r="H98"/>
  <c r="J98" s="1"/>
  <c r="I98"/>
  <c r="H99"/>
  <c r="I99"/>
  <c r="J99"/>
  <c r="J8"/>
  <c r="I8"/>
  <c r="H8"/>
</calcChain>
</file>

<file path=xl/sharedStrings.xml><?xml version="1.0" encoding="utf-8"?>
<sst xmlns="http://schemas.openxmlformats.org/spreadsheetml/2006/main" count="183" uniqueCount="157">
  <si>
    <t>Název</t>
  </si>
  <si>
    <t>Σ</t>
  </si>
  <si>
    <t>č.součásti</t>
  </si>
  <si>
    <t>P.č.</t>
  </si>
  <si>
    <t>neobsazeno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</si>
  <si>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</si>
  <si>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</si>
  <si>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</si>
  <si>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</si>
  <si>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</si>
  <si>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</si>
  <si>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</si>
  <si>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 xml:space="preserve">VÝPIS MATERIÁLU – VENKOVNÍ PI ROZVOD
</t>
  </si>
  <si>
    <t xml:space="preserve">T-kus etážový se signalizací, standardní tloušťka ocelové trubky  </t>
  </si>
  <si>
    <t xml:space="preserve">VÝPIS MATERIÁLU – NEPŘEDIZOLOVANÝ MATERIÁL
</t>
  </si>
  <si>
    <t>Ostatní materiál</t>
  </si>
  <si>
    <t>PI sekční uzávěry</t>
  </si>
  <si>
    <t>Stěnový prostup (těsnící kruh) -  DN PI potrubí / vnitřní průměr stěnového prostupu (vnější průměr izolace)</t>
  </si>
  <si>
    <t>Kulový kohout přivařovací DN40, PN40</t>
  </si>
  <si>
    <t>Kulový kohout přivařovací DN32, PN40</t>
  </si>
  <si>
    <t>Kulový kohout přivařovací DN20, PN40</t>
  </si>
  <si>
    <t>PI koncovka (koncové víčko)</t>
  </si>
  <si>
    <t>Kulový kohout přivařovací DN65, PN40</t>
  </si>
  <si>
    <t>Kulový kohout přivařovací DN50, PN40</t>
  </si>
  <si>
    <t>PI T-kusy přímé pro odvzdušnění na trase</t>
  </si>
  <si>
    <t>Stacionární monitorovací přístroj SET (Jednotka + 2 x vstupní krabice + 2 x koncová krabice)</t>
  </si>
  <si>
    <t>Požární spojka C52 vnitřní závit G2"</t>
  </si>
  <si>
    <t>Potrubí ocelové DN50</t>
  </si>
  <si>
    <t>Nátěr 2x základ + 1x email (nátěr ocelového potrubí)</t>
  </si>
  <si>
    <t xml:space="preserve">Kontrola: Ing. Vladimír Skála </t>
  </si>
  <si>
    <t>Ocelová redukce DN50/32</t>
  </si>
  <si>
    <t>Potrubí ocelové DN32</t>
  </si>
  <si>
    <t>Potrubí ocelové DN20</t>
  </si>
  <si>
    <t>Ocelový oblouk 90° DN32</t>
  </si>
  <si>
    <t>Ocelový oblouk 90° DN20</t>
  </si>
  <si>
    <t>12. Kopřivnice SEVER od SUS 005</t>
  </si>
  <si>
    <t>jednotková cena dodávka</t>
  </si>
  <si>
    <t>jednotková cena montáž</t>
  </si>
  <si>
    <t>celkem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</si>
  <si>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</si>
  <si>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</si>
  <si>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</si>
  <si>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</si>
  <si>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</si>
  <si>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</si>
  <si>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</si>
  <si>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</si>
  <si>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</si>
  <si>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</si>
  <si>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</si>
  <si>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</si>
  <si>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</si>
  <si>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</si>
  <si>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</si>
  <si>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</si>
  <si>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</si>
  <si>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</si>
  <si>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</si>
  <si>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</si>
  <si>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</si>
  <si>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</si>
  <si>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</si>
  <si>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</si>
  <si>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</si>
  <si>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</si>
  <si>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</si>
  <si>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</si>
  <si>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</si>
  <si>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</si>
  <si>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</si>
  <si>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</si>
  <si>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</si>
  <si>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</si>
  <si>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</si>
  <si>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</si>
  <si>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</si>
  <si>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</si>
  <si>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</si>
  <si>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</si>
  <si>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</si>
  <si>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</si>
  <si>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</si>
  <si>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</si>
  <si>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</si>
  <si>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</si>
  <si>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</si>
  <si>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</si>
  <si>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</si>
  <si>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</si>
  <si>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</si>
  <si>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</si>
  <si>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</si>
  <si>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</si>
  <si>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</si>
  <si>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</si>
  <si>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</si>
  <si>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</si>
  <si>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</si>
  <si>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</si>
  <si>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</si>
  <si>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</si>
  <si>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</si>
  <si>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</si>
  <si>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</si>
  <si>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</si>
  <si>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</si>
  <si>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</si>
  <si>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</si>
  <si>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</si>
  <si>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</si>
  <si>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</si>
  <si>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</si>
  <si>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</si>
  <si>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</si>
  <si>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</si>
  <si>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</si>
  <si>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Zpracoval: Ing. Jozef Varga</t>
  </si>
  <si>
    <t>Spojka PI potrubí dvojitě těsněná - komplet</t>
  </si>
  <si>
    <t>PI spojka montážní půlená dvojitě těsněná - komplet</t>
  </si>
  <si>
    <t>Spojka redukční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</si>
  <si>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</si>
  <si>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</si>
  <si>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</si>
  <si>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</si>
  <si>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</si>
  <si>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r>
      <t xml:space="preserve">PI potrubí (zemní provedení s pláštěm PEHD) DN 80/plášť </t>
    </r>
    <r>
      <rPr>
        <b/>
        <sz val="10"/>
        <rFont val="Symbol"/>
        <family val="1"/>
        <charset val="2"/>
      </rPr>
      <t xml:space="preserve">Æ 180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</si>
  <si>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65/plášť </t>
    </r>
    <r>
      <rPr>
        <b/>
        <sz val="10"/>
        <rFont val="Symbol"/>
        <family val="1"/>
        <charset val="2"/>
      </rPr>
      <t xml:space="preserve">Æ 160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</si>
  <si>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40/plášť </t>
    </r>
    <r>
      <rPr>
        <b/>
        <sz val="10"/>
        <rFont val="Symbol"/>
        <family val="1"/>
        <charset val="2"/>
      </rPr>
      <t xml:space="preserve">Æ 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</si>
  <si>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32/plášť </t>
    </r>
    <r>
      <rPr>
        <b/>
        <sz val="10"/>
        <rFont val="Symbol"/>
        <family val="1"/>
        <charset val="2"/>
      </rPr>
      <t xml:space="preserve">Æ 125 </t>
    </r>
    <r>
      <rPr>
        <b/>
        <sz val="10"/>
        <rFont val="Arial"/>
        <family val="2"/>
        <charset val="238"/>
      </rPr>
      <t xml:space="preserve">mm 12m - se signalizací </t>
    </r>
  </si>
  <si>
    <r>
      <t xml:space="preserve">PI potrubí (zemní provedení s pláštěm PEHD) DN 20/plášť </t>
    </r>
    <r>
      <rPr>
        <b/>
        <sz val="10"/>
        <rFont val="Symbol"/>
        <family val="1"/>
        <charset val="2"/>
      </rPr>
      <t xml:space="preserve">Æ 110 </t>
    </r>
    <r>
      <rPr>
        <b/>
        <sz val="10"/>
        <rFont val="Arial"/>
        <family val="2"/>
        <charset val="238"/>
      </rPr>
      <t xml:space="preserve">mm 12m - se signalizací </t>
    </r>
  </si>
  <si>
    <t>PI ohyb DN80/180 - 90° - ramena 1m x 1m</t>
  </si>
  <si>
    <t>PI ohyb DN80/180 - 67° - ramena 1m x 1m</t>
  </si>
  <si>
    <t>PI spojka DN 80/180 - komplet</t>
  </si>
  <si>
    <t>PI kombinovaná armatura s 2 servisními ventily DN80/180 (typ V-A-O)</t>
  </si>
  <si>
    <t>PI ohyb DN65/160 - 90° - ramena 0,75 m x 1,25 m</t>
  </si>
  <si>
    <t>PI spojka DN 65/160 - komplet</t>
  </si>
  <si>
    <t>Spojka redukční DN80/180 - DN65/160 (včetně ocelová redukce + redukční spojky + pěny)</t>
  </si>
  <si>
    <t>PI T-kus etážový DN80/180-DN65/160 sig.</t>
  </si>
  <si>
    <t>DN 65/160</t>
  </si>
  <si>
    <t>Spojka redukční  DN65/160 - DN50/140 (včetně ocelová redukce + redukční spojky + pěny)</t>
  </si>
  <si>
    <t>PI ohyb DN40/125 - 90° - ramena 1 m x 1 m</t>
  </si>
  <si>
    <t>PI ohyb DN40/125 - 80° - ramena 1 m x 1 m</t>
  </si>
  <si>
    <t>PI spojka DN 40/125 - komplet</t>
  </si>
  <si>
    <t>PI spojka montážní (půlená) DN 40/125 - komplet</t>
  </si>
  <si>
    <t>PI T-kus paralelní DN65/160-DN40/125 sig.</t>
  </si>
  <si>
    <t>PI T-kus etážový DN80/180-DN40/125 sig.</t>
  </si>
  <si>
    <t>DN 40/125</t>
  </si>
  <si>
    <t>PI spojka DN 32/125 - komplet</t>
  </si>
  <si>
    <t>PI T-kus etážový DN40/125-DN32/125 sig.</t>
  </si>
  <si>
    <t>DN 32/125</t>
  </si>
  <si>
    <t>PI ohyb DN20/110 - 90° - ramena 1 m x 1 m</t>
  </si>
  <si>
    <t>PI spojka DN 20/110 - komplet</t>
  </si>
  <si>
    <t>PI spojka montážní (půlená) DN 20/110 - komplet</t>
  </si>
  <si>
    <t>PI T-kus paralelní DN40/125-DN20/110 sig.</t>
  </si>
  <si>
    <t>PI odvzdušnění DN40 (T-kus přímý DN40/125 - DN20/110)</t>
  </si>
  <si>
    <t>DN 20/110</t>
  </si>
  <si>
    <t>Spojka redukční  DN50/125 S1 - DN40/125 S2 (včetně ocelová redukce + redukční spojky + pěny)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</si>
</sst>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Symbol"/>
      <family val="1"/>
      <charset val="2"/>
    </font>
    <font>
      <b/>
      <u/>
      <sz val="12"/>
      <name val="Arial"/>
      <family val="2"/>
      <charset val="238"/>
    </font>
    <font>
      <b/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4" fontId="5" fillId="0" borderId="4" xfId="0" applyNumberFormat="1" applyFont="1" applyBorder="1"/>
    <xf numFmtId="0" fontId="0" fillId="0" borderId="5" xfId="0" applyBorder="1"/>
    <xf numFmtId="0" fontId="5" fillId="0" borderId="5" xfId="0" applyFont="1" applyFill="1" applyBorder="1" applyAlignment="1">
      <alignment vertical="center"/>
    </xf>
    <xf numFmtId="49" fontId="9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wrapText="1"/>
    </xf>
    <xf numFmtId="0" fontId="0" fillId="0" borderId="0" xfId="0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/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tabSelected="1" zoomScaleNormal="100" zoomScaleSheetLayoutView="85" workbookViewId="0">
      <selection activeCell="F8" sqref="F8:J8"/>
    </sheetView>
  </sheetViews>
  <sheetFormatPr defaultRowHeight="12.75"/>
  <cols>
    <col min="1" max="1" width="1.28515625" customWidth="1"/>
    <col min="2" max="2" width="5.42578125" style="6" customWidth="1"/>
    <col min="3" max="3" width="12.85546875" customWidth="1"/>
    <col min="4" max="4" width="113.42578125" customWidth="1"/>
    <col min="5" max="10" width="15.7109375" style="5" customWidth="1"/>
    <col min="11" max="11" width="3.28515625" style="6" customWidth="1"/>
    <col min="13" max="13" width="4.7109375" customWidth="1"/>
  </cols>
  <sheetData>
    <row r="1" spans="1:18" ht="30.75" customHeight="1">
      <c r="A1" s="1"/>
      <c r="B1" s="28"/>
      <c r="C1" s="56" t="s">
        <v>35</v>
      </c>
      <c r="D1" s="58"/>
      <c r="E1" s="58"/>
      <c r="F1" s="58"/>
      <c r="G1" s="58"/>
      <c r="H1" s="58"/>
      <c r="I1" s="58"/>
      <c r="J1" s="58"/>
    </row>
    <row r="2" spans="1:18" ht="12.75" customHeight="1">
      <c r="A2" s="1"/>
      <c r="B2" s="26"/>
      <c r="C2" s="27"/>
      <c r="D2" s="4"/>
      <c r="E2" s="30"/>
      <c r="F2" s="30"/>
      <c r="G2" s="30"/>
      <c r="H2" s="30"/>
      <c r="I2" s="30"/>
      <c r="J2" s="30"/>
    </row>
    <row r="3" spans="1:18" ht="15" customHeight="1">
      <c r="A3" s="1"/>
      <c r="B3" s="28"/>
      <c r="C3" s="56" t="s">
        <v>12</v>
      </c>
      <c r="D3" s="58"/>
      <c r="E3" s="58"/>
      <c r="F3" s="58"/>
      <c r="G3" s="58"/>
      <c r="H3" s="58"/>
      <c r="I3" s="58"/>
      <c r="J3" s="58"/>
    </row>
    <row r="4" spans="1:18">
      <c r="A4" s="1"/>
      <c r="B4" s="28"/>
      <c r="C4" s="29"/>
      <c r="D4" s="1"/>
      <c r="E4" s="33"/>
      <c r="F4" s="33"/>
      <c r="G4" s="33"/>
      <c r="H4" s="33"/>
      <c r="I4" s="33"/>
      <c r="J4" s="33"/>
    </row>
    <row r="5" spans="1:18" ht="13.5" customHeight="1">
      <c r="A5" s="28"/>
      <c r="B5" s="59" t="s">
        <v>3</v>
      </c>
      <c r="C5" s="63" t="s">
        <v>2</v>
      </c>
      <c r="D5" s="65" t="s">
        <v>0</v>
      </c>
      <c r="E5" s="66" t="s">
        <v>1</v>
      </c>
      <c r="F5" s="61" t="s">
        <v>36</v>
      </c>
      <c r="G5" s="61" t="s">
        <v>37</v>
      </c>
      <c r="H5" s="49" t="s">
        <v>122</v>
      </c>
      <c r="I5" s="49" t="s">
        <v>123</v>
      </c>
      <c r="J5" s="61" t="s">
        <v>38</v>
      </c>
    </row>
    <row r="6" spans="1:18">
      <c r="A6" s="1"/>
      <c r="B6" s="60"/>
      <c r="C6" s="64"/>
      <c r="D6" s="64"/>
      <c r="E6" s="67"/>
      <c r="F6" s="62"/>
      <c r="G6" s="62"/>
      <c r="H6" s="50"/>
      <c r="I6" s="50"/>
      <c r="J6" s="62"/>
      <c r="L6" s="1"/>
      <c r="M6" s="1"/>
      <c r="N6" s="1"/>
      <c r="O6" s="1"/>
      <c r="P6" s="1"/>
      <c r="Q6" s="1"/>
      <c r="R6" s="1"/>
    </row>
    <row r="7" spans="1:18" s="7" customFormat="1" ht="30" customHeight="1">
      <c r="A7" s="2"/>
      <c r="B7" s="12"/>
      <c r="C7" s="13"/>
      <c r="D7" s="22" t="s">
        <v>5</v>
      </c>
      <c r="E7" s="14"/>
      <c r="F7" s="52"/>
      <c r="G7" s="52"/>
      <c r="H7" s="52"/>
      <c r="I7" s="52"/>
      <c r="J7" s="52"/>
      <c r="K7" s="31"/>
      <c r="L7" s="2"/>
      <c r="M7" s="2"/>
      <c r="N7" s="2"/>
      <c r="O7" s="2"/>
      <c r="P7" s="2"/>
      <c r="Q7" s="2"/>
      <c r="R7" s="2"/>
    </row>
    <row r="8" spans="1:18" s="8" customFormat="1" ht="20.100000000000001" customHeight="1">
      <c r="A8" s="9"/>
      <c r="B8" s="15" t="s">
        <v>39</v>
      </c>
      <c r="C8" s="13"/>
      <c r="D8" s="17" t="s">
        <v>125</v>
      </c>
      <c r="E8" s="18">
        <v>29</v>
      </c>
      <c r="F8" s="53">
        <v>0</v>
      </c>
      <c r="G8" s="53">
        <v>0</v>
      </c>
      <c r="H8" s="53">
        <f t="shared" ref="H8" si="0">PRODUCT(E8,F8)</f>
        <v>0</v>
      </c>
      <c r="I8" s="53">
        <f t="shared" ref="I8" si="1">PRODUCT(E8,G8)</f>
        <v>0</v>
      </c>
      <c r="J8" s="54">
        <f t="shared" ref="J8" si="2">SUM(H8:I8)</f>
        <v>0</v>
      </c>
      <c r="K8" s="44"/>
      <c r="L8" s="9"/>
      <c r="M8" s="10"/>
      <c r="N8" s="11"/>
      <c r="O8" s="11"/>
      <c r="P8" s="11"/>
      <c r="Q8" s="11"/>
      <c r="R8" s="9"/>
    </row>
    <row r="9" spans="1:18" s="8" customFormat="1" ht="20.100000000000001" customHeight="1">
      <c r="A9" s="9"/>
      <c r="B9" s="15" t="s">
        <v>40</v>
      </c>
      <c r="C9" s="13"/>
      <c r="D9" s="17" t="s">
        <v>126</v>
      </c>
      <c r="E9" s="18">
        <v>7</v>
      </c>
      <c r="F9" s="53">
        <v>0</v>
      </c>
      <c r="G9" s="53">
        <v>0</v>
      </c>
      <c r="H9" s="53">
        <f t="shared" ref="H9:H72" si="3">PRODUCT(E9,F9)</f>
        <v>0</v>
      </c>
      <c r="I9" s="53">
        <f t="shared" ref="I9:I72" si="4">PRODUCT(E9,G9)</f>
        <v>0</v>
      </c>
      <c r="J9" s="54">
        <f t="shared" ref="J9:J72" si="5">SUM(H9:I9)</f>
        <v>0</v>
      </c>
      <c r="K9" s="44"/>
      <c r="L9" s="9"/>
      <c r="M9" s="10"/>
      <c r="N9" s="11"/>
      <c r="O9" s="11"/>
      <c r="P9" s="11"/>
      <c r="Q9" s="11"/>
      <c r="R9" s="9"/>
    </row>
    <row r="10" spans="1:18" s="8" customFormat="1" ht="20.100000000000001" customHeight="1">
      <c r="A10" s="9"/>
      <c r="B10" s="15" t="s">
        <v>41</v>
      </c>
      <c r="C10" s="13"/>
      <c r="D10" s="17" t="s">
        <v>127</v>
      </c>
      <c r="E10" s="18">
        <v>54</v>
      </c>
      <c r="F10" s="53">
        <v>0</v>
      </c>
      <c r="G10" s="53">
        <v>0</v>
      </c>
      <c r="H10" s="53">
        <f t="shared" si="3"/>
        <v>0</v>
      </c>
      <c r="I10" s="53">
        <f t="shared" si="4"/>
        <v>0</v>
      </c>
      <c r="J10" s="54">
        <f t="shared" si="5"/>
        <v>0</v>
      </c>
      <c r="K10" s="44"/>
      <c r="L10" s="9"/>
      <c r="M10" s="10"/>
      <c r="N10" s="11"/>
      <c r="O10" s="11"/>
      <c r="P10" s="11"/>
      <c r="Q10" s="11"/>
      <c r="R10" s="9"/>
    </row>
    <row r="11" spans="1:18" s="8" customFormat="1" ht="20.100000000000001" customHeight="1">
      <c r="A11" s="9"/>
      <c r="B11" s="15" t="s">
        <v>42</v>
      </c>
      <c r="C11" s="13"/>
      <c r="D11" s="17" t="s">
        <v>128</v>
      </c>
      <c r="E11" s="18">
        <v>1</v>
      </c>
      <c r="F11" s="53">
        <v>0</v>
      </c>
      <c r="G11" s="53">
        <v>0</v>
      </c>
      <c r="H11" s="53">
        <f t="shared" si="3"/>
        <v>0</v>
      </c>
      <c r="I11" s="53">
        <f t="shared" si="4"/>
        <v>0</v>
      </c>
      <c r="J11" s="54">
        <f t="shared" si="5"/>
        <v>0</v>
      </c>
      <c r="K11" s="44"/>
      <c r="L11" s="9"/>
      <c r="M11" s="10"/>
      <c r="N11" s="11"/>
      <c r="O11" s="11"/>
      <c r="P11" s="11"/>
      <c r="Q11" s="11"/>
      <c r="R11" s="9"/>
    </row>
    <row r="12" spans="1:18" s="8" customFormat="1" ht="20.100000000000001" customHeight="1">
      <c r="A12" s="9"/>
      <c r="B12" s="15" t="s">
        <v>43</v>
      </c>
      <c r="C12" s="13"/>
      <c r="D12" s="17" t="s">
        <v>129</v>
      </c>
      <c r="E12" s="18">
        <v>4</v>
      </c>
      <c r="F12" s="53">
        <v>0</v>
      </c>
      <c r="G12" s="53">
        <v>0</v>
      </c>
      <c r="H12" s="53">
        <f t="shared" si="3"/>
        <v>0</v>
      </c>
      <c r="I12" s="53">
        <f t="shared" si="4"/>
        <v>0</v>
      </c>
      <c r="J12" s="54">
        <f t="shared" si="5"/>
        <v>0</v>
      </c>
      <c r="K12" s="44"/>
      <c r="L12" s="9"/>
      <c r="M12" s="10"/>
      <c r="N12" s="11"/>
      <c r="O12" s="11"/>
      <c r="P12" s="11"/>
      <c r="Q12" s="11"/>
      <c r="R12" s="9"/>
    </row>
    <row r="13" spans="1:18" s="8" customFormat="1" ht="20.100000000000001" customHeight="1">
      <c r="A13" s="9"/>
      <c r="B13" s="15" t="s">
        <v>44</v>
      </c>
      <c r="C13" s="13"/>
      <c r="D13" s="19" t="s">
        <v>4</v>
      </c>
      <c r="E13" s="18"/>
      <c r="F13" s="53">
        <v>0</v>
      </c>
      <c r="G13" s="53">
        <v>0</v>
      </c>
      <c r="H13" s="53">
        <f t="shared" si="3"/>
        <v>0</v>
      </c>
      <c r="I13" s="53">
        <f t="shared" si="4"/>
        <v>0</v>
      </c>
      <c r="J13" s="54">
        <f t="shared" si="5"/>
        <v>0</v>
      </c>
      <c r="K13" s="44"/>
      <c r="L13" s="9"/>
      <c r="M13" s="10"/>
      <c r="N13" s="11"/>
      <c r="O13" s="11"/>
      <c r="P13" s="11"/>
      <c r="Q13" s="11"/>
      <c r="R13" s="9"/>
    </row>
    <row r="14" spans="1:18" s="8" customFormat="1" ht="20.100000000000001" customHeight="1">
      <c r="A14" s="9"/>
      <c r="B14" s="15" t="s">
        <v>45</v>
      </c>
      <c r="C14" s="16"/>
      <c r="D14" s="19" t="s">
        <v>4</v>
      </c>
      <c r="E14" s="21"/>
      <c r="F14" s="53">
        <v>0</v>
      </c>
      <c r="G14" s="53">
        <v>0</v>
      </c>
      <c r="H14" s="53">
        <f t="shared" si="3"/>
        <v>0</v>
      </c>
      <c r="I14" s="53">
        <f t="shared" si="4"/>
        <v>0</v>
      </c>
      <c r="J14" s="54">
        <f t="shared" si="5"/>
        <v>0</v>
      </c>
      <c r="K14" s="32"/>
      <c r="L14" s="9"/>
      <c r="M14" s="10"/>
      <c r="N14" s="11"/>
      <c r="O14" s="11"/>
      <c r="P14" s="11"/>
      <c r="Q14" s="11"/>
      <c r="R14" s="9"/>
    </row>
    <row r="15" spans="1:18" s="7" customFormat="1" ht="30" customHeight="1">
      <c r="A15" s="2"/>
      <c r="B15" s="12"/>
      <c r="C15" s="13"/>
      <c r="D15" s="23" t="s">
        <v>6</v>
      </c>
      <c r="E15" s="14"/>
      <c r="F15" s="53"/>
      <c r="G15" s="53"/>
      <c r="H15" s="53"/>
      <c r="I15" s="53"/>
      <c r="J15" s="54"/>
      <c r="K15" s="31"/>
      <c r="L15" s="2"/>
      <c r="M15" s="2"/>
      <c r="N15" s="2"/>
      <c r="O15" s="2"/>
      <c r="P15" s="2"/>
      <c r="Q15" s="2"/>
      <c r="R15" s="2"/>
    </row>
    <row r="16" spans="1:18" s="8" customFormat="1" ht="20.100000000000001" customHeight="1">
      <c r="A16" s="9"/>
      <c r="B16" s="15" t="s">
        <v>46</v>
      </c>
      <c r="C16" s="13"/>
      <c r="D16" s="34" t="s">
        <v>130</v>
      </c>
      <c r="E16" s="18">
        <v>8</v>
      </c>
      <c r="F16" s="53">
        <v>0</v>
      </c>
      <c r="G16" s="53">
        <v>0</v>
      </c>
      <c r="H16" s="53">
        <f t="shared" si="3"/>
        <v>0</v>
      </c>
      <c r="I16" s="53">
        <f t="shared" si="4"/>
        <v>0</v>
      </c>
      <c r="J16" s="54">
        <f t="shared" si="5"/>
        <v>0</v>
      </c>
      <c r="K16" s="44"/>
      <c r="L16" s="9"/>
      <c r="M16" s="10"/>
      <c r="N16" s="11"/>
      <c r="O16" s="11"/>
      <c r="P16" s="11"/>
      <c r="Q16" s="11"/>
      <c r="R16" s="9"/>
    </row>
    <row r="17" spans="1:18" s="8" customFormat="1" ht="20.100000000000001" customHeight="1">
      <c r="A17" s="9"/>
      <c r="B17" s="15" t="s">
        <v>47</v>
      </c>
      <c r="C17" s="13"/>
      <c r="D17" s="34" t="s">
        <v>131</v>
      </c>
      <c r="E17" s="18">
        <v>4</v>
      </c>
      <c r="F17" s="53">
        <v>0</v>
      </c>
      <c r="G17" s="53">
        <v>0</v>
      </c>
      <c r="H17" s="53">
        <f t="shared" si="3"/>
        <v>0</v>
      </c>
      <c r="I17" s="53">
        <f t="shared" si="4"/>
        <v>0</v>
      </c>
      <c r="J17" s="54">
        <f t="shared" si="5"/>
        <v>0</v>
      </c>
      <c r="K17" s="44"/>
      <c r="L17" s="9"/>
      <c r="M17" s="10"/>
      <c r="N17" s="11"/>
      <c r="O17" s="11"/>
      <c r="P17" s="11"/>
      <c r="Q17" s="11"/>
      <c r="R17" s="9"/>
    </row>
    <row r="18" spans="1:18" s="8" customFormat="1" ht="20.100000000000001" customHeight="1">
      <c r="A18" s="9"/>
      <c r="B18" s="15" t="s">
        <v>48</v>
      </c>
      <c r="C18" s="45"/>
      <c r="D18" s="46" t="s">
        <v>134</v>
      </c>
      <c r="E18" s="47">
        <v>2</v>
      </c>
      <c r="F18" s="53">
        <v>0</v>
      </c>
      <c r="G18" s="53">
        <v>0</v>
      </c>
      <c r="H18" s="53">
        <f t="shared" si="3"/>
        <v>0</v>
      </c>
      <c r="I18" s="53">
        <f t="shared" si="4"/>
        <v>0</v>
      </c>
      <c r="J18" s="54">
        <f t="shared" si="5"/>
        <v>0</v>
      </c>
      <c r="K18" s="44"/>
      <c r="L18" s="9"/>
      <c r="M18" s="10"/>
      <c r="N18" s="11"/>
      <c r="O18" s="11"/>
      <c r="P18" s="11"/>
      <c r="Q18" s="11"/>
      <c r="R18" s="9"/>
    </row>
    <row r="19" spans="1:18" s="8" customFormat="1" ht="20.100000000000001" customHeight="1">
      <c r="A19" s="9"/>
      <c r="B19" s="15" t="s">
        <v>49</v>
      </c>
      <c r="C19" s="13"/>
      <c r="D19" s="34" t="s">
        <v>140</v>
      </c>
      <c r="E19" s="18">
        <v>24</v>
      </c>
      <c r="F19" s="53">
        <v>0</v>
      </c>
      <c r="G19" s="53">
        <v>0</v>
      </c>
      <c r="H19" s="53">
        <f t="shared" si="3"/>
        <v>0</v>
      </c>
      <c r="I19" s="53">
        <f t="shared" si="4"/>
        <v>0</v>
      </c>
      <c r="J19" s="54">
        <f t="shared" si="5"/>
        <v>0</v>
      </c>
      <c r="K19" s="44"/>
      <c r="L19" s="9"/>
      <c r="M19" s="10"/>
      <c r="N19" s="11"/>
      <c r="O19" s="11"/>
      <c r="P19" s="11"/>
      <c r="Q19" s="11"/>
      <c r="R19" s="9"/>
    </row>
    <row r="20" spans="1:18" s="8" customFormat="1" ht="20.100000000000001" customHeight="1">
      <c r="A20" s="9"/>
      <c r="B20" s="15" t="s">
        <v>50</v>
      </c>
      <c r="C20" s="13"/>
      <c r="D20" s="34" t="s">
        <v>141</v>
      </c>
      <c r="E20" s="18">
        <v>2</v>
      </c>
      <c r="F20" s="53">
        <v>0</v>
      </c>
      <c r="G20" s="53">
        <v>0</v>
      </c>
      <c r="H20" s="53">
        <f t="shared" si="3"/>
        <v>0</v>
      </c>
      <c r="I20" s="53">
        <f t="shared" si="4"/>
        <v>0</v>
      </c>
      <c r="J20" s="54">
        <f t="shared" si="5"/>
        <v>0</v>
      </c>
      <c r="K20" s="44"/>
      <c r="L20" s="9"/>
      <c r="M20" s="10"/>
      <c r="N20" s="11"/>
      <c r="O20" s="11"/>
      <c r="P20" s="11"/>
      <c r="Q20" s="11"/>
      <c r="R20" s="9"/>
    </row>
    <row r="21" spans="1:18" s="8" customFormat="1" ht="20.100000000000001" customHeight="1">
      <c r="A21" s="9"/>
      <c r="B21" s="15" t="s">
        <v>51</v>
      </c>
      <c r="C21" s="13"/>
      <c r="D21" s="34" t="s">
        <v>150</v>
      </c>
      <c r="E21" s="18">
        <v>4</v>
      </c>
      <c r="F21" s="53">
        <v>0</v>
      </c>
      <c r="G21" s="53">
        <v>0</v>
      </c>
      <c r="H21" s="53">
        <f t="shared" si="3"/>
        <v>0</v>
      </c>
      <c r="I21" s="53">
        <f t="shared" si="4"/>
        <v>0</v>
      </c>
      <c r="J21" s="54">
        <f t="shared" si="5"/>
        <v>0</v>
      </c>
      <c r="K21" s="44"/>
      <c r="L21" s="9"/>
      <c r="M21" s="10"/>
      <c r="N21" s="11"/>
      <c r="O21" s="11"/>
      <c r="P21" s="11"/>
      <c r="Q21" s="11"/>
      <c r="R21" s="9"/>
    </row>
    <row r="22" spans="1:18" s="8" customFormat="1" ht="20.100000000000001" customHeight="1">
      <c r="A22" s="9"/>
      <c r="B22" s="15" t="s">
        <v>52</v>
      </c>
      <c r="C22" s="13"/>
      <c r="D22" s="35" t="s">
        <v>4</v>
      </c>
      <c r="E22" s="18"/>
      <c r="F22" s="53">
        <v>0</v>
      </c>
      <c r="G22" s="53">
        <v>0</v>
      </c>
      <c r="H22" s="53">
        <f t="shared" si="3"/>
        <v>0</v>
      </c>
      <c r="I22" s="53">
        <f t="shared" si="4"/>
        <v>0</v>
      </c>
      <c r="J22" s="54">
        <f t="shared" si="5"/>
        <v>0</v>
      </c>
      <c r="K22" s="32"/>
      <c r="L22" s="9"/>
      <c r="M22" s="10"/>
      <c r="N22" s="11"/>
      <c r="O22" s="11"/>
      <c r="P22" s="11"/>
      <c r="Q22" s="11"/>
      <c r="R22" s="9"/>
    </row>
    <row r="23" spans="1:18" s="8" customFormat="1" ht="20.100000000000001" customHeight="1">
      <c r="A23" s="9"/>
      <c r="B23" s="15" t="s">
        <v>53</v>
      </c>
      <c r="C23" s="13"/>
      <c r="D23" s="35" t="s">
        <v>4</v>
      </c>
      <c r="E23" s="18"/>
      <c r="F23" s="53">
        <v>0</v>
      </c>
      <c r="G23" s="53">
        <v>0</v>
      </c>
      <c r="H23" s="53">
        <f t="shared" si="3"/>
        <v>0</v>
      </c>
      <c r="I23" s="53">
        <f t="shared" si="4"/>
        <v>0</v>
      </c>
      <c r="J23" s="54">
        <f t="shared" si="5"/>
        <v>0</v>
      </c>
      <c r="K23" s="32"/>
      <c r="L23" s="9"/>
      <c r="M23" s="10"/>
      <c r="N23" s="11"/>
      <c r="O23" s="11"/>
      <c r="P23" s="11"/>
      <c r="Q23" s="11"/>
      <c r="R23" s="9"/>
    </row>
    <row r="24" spans="1:18" s="7" customFormat="1" ht="30" customHeight="1">
      <c r="A24" s="2"/>
      <c r="B24" s="12"/>
      <c r="C24" s="13"/>
      <c r="D24" s="23" t="s">
        <v>117</v>
      </c>
      <c r="E24" s="14"/>
      <c r="F24" s="53"/>
      <c r="G24" s="53"/>
      <c r="H24" s="53"/>
      <c r="I24" s="53"/>
      <c r="J24" s="54"/>
      <c r="K24" s="31"/>
      <c r="L24" s="2"/>
      <c r="M24" s="2"/>
      <c r="N24" s="2"/>
      <c r="O24" s="2"/>
      <c r="P24" s="2"/>
      <c r="Q24" s="2"/>
      <c r="R24" s="2"/>
    </row>
    <row r="25" spans="1:18" s="8" customFormat="1" ht="20.100000000000001" customHeight="1">
      <c r="A25" s="9"/>
      <c r="B25" s="15" t="s">
        <v>54</v>
      </c>
      <c r="C25" s="13"/>
      <c r="D25" s="34" t="s">
        <v>132</v>
      </c>
      <c r="E25" s="18">
        <v>60</v>
      </c>
      <c r="F25" s="53">
        <v>0</v>
      </c>
      <c r="G25" s="53">
        <v>0</v>
      </c>
      <c r="H25" s="53">
        <f t="shared" si="3"/>
        <v>0</v>
      </c>
      <c r="I25" s="53">
        <f t="shared" si="4"/>
        <v>0</v>
      </c>
      <c r="J25" s="54">
        <f t="shared" si="5"/>
        <v>0</v>
      </c>
      <c r="K25" s="44"/>
      <c r="L25" s="9"/>
      <c r="M25" s="10"/>
      <c r="N25" s="11"/>
      <c r="O25" s="11"/>
      <c r="P25" s="11"/>
      <c r="Q25" s="11"/>
      <c r="R25" s="9"/>
    </row>
    <row r="26" spans="1:18" s="8" customFormat="1" ht="20.100000000000001" customHeight="1">
      <c r="A26" s="9"/>
      <c r="B26" s="15" t="s">
        <v>55</v>
      </c>
      <c r="C26" s="13"/>
      <c r="D26" s="34" t="s">
        <v>135</v>
      </c>
      <c r="E26" s="18">
        <v>12</v>
      </c>
      <c r="F26" s="53">
        <v>0</v>
      </c>
      <c r="G26" s="53">
        <v>0</v>
      </c>
      <c r="H26" s="53">
        <f t="shared" si="3"/>
        <v>0</v>
      </c>
      <c r="I26" s="53">
        <f t="shared" si="4"/>
        <v>0</v>
      </c>
      <c r="J26" s="54">
        <f t="shared" si="5"/>
        <v>0</v>
      </c>
      <c r="K26" s="44"/>
      <c r="L26" s="9"/>
      <c r="M26" s="10"/>
      <c r="N26" s="11"/>
      <c r="O26" s="11"/>
      <c r="P26" s="11"/>
      <c r="Q26" s="11"/>
      <c r="R26" s="9"/>
    </row>
    <row r="27" spans="1:18" s="8" customFormat="1" ht="20.100000000000001" customHeight="1">
      <c r="A27" s="9"/>
      <c r="B27" s="15" t="s">
        <v>56</v>
      </c>
      <c r="C27" s="13"/>
      <c r="D27" s="34" t="s">
        <v>142</v>
      </c>
      <c r="E27" s="18">
        <v>104</v>
      </c>
      <c r="F27" s="53">
        <v>0</v>
      </c>
      <c r="G27" s="53">
        <v>0</v>
      </c>
      <c r="H27" s="53">
        <f t="shared" si="3"/>
        <v>0</v>
      </c>
      <c r="I27" s="53">
        <f t="shared" si="4"/>
        <v>0</v>
      </c>
      <c r="J27" s="54">
        <f t="shared" si="5"/>
        <v>0</v>
      </c>
      <c r="K27" s="44"/>
      <c r="L27" s="9"/>
      <c r="M27" s="10"/>
      <c r="N27" s="11"/>
      <c r="O27" s="11"/>
      <c r="P27" s="11"/>
      <c r="Q27" s="11"/>
      <c r="R27" s="9"/>
    </row>
    <row r="28" spans="1:18" s="8" customFormat="1" ht="20.100000000000001" customHeight="1">
      <c r="A28" s="9"/>
      <c r="B28" s="15" t="s">
        <v>57</v>
      </c>
      <c r="C28" s="13"/>
      <c r="D28" s="34" t="s">
        <v>147</v>
      </c>
      <c r="E28" s="18">
        <v>2</v>
      </c>
      <c r="F28" s="53">
        <v>0</v>
      </c>
      <c r="G28" s="53">
        <v>0</v>
      </c>
      <c r="H28" s="53">
        <f t="shared" si="3"/>
        <v>0</v>
      </c>
      <c r="I28" s="53">
        <f t="shared" si="4"/>
        <v>0</v>
      </c>
      <c r="J28" s="54">
        <f t="shared" si="5"/>
        <v>0</v>
      </c>
      <c r="K28" s="44"/>
      <c r="L28" s="9"/>
      <c r="M28" s="10"/>
      <c r="N28" s="11"/>
      <c r="O28" s="11"/>
      <c r="P28" s="11"/>
      <c r="Q28" s="11"/>
      <c r="R28" s="9"/>
    </row>
    <row r="29" spans="1:18" s="8" customFormat="1" ht="20.100000000000001" customHeight="1">
      <c r="A29" s="9"/>
      <c r="B29" s="15" t="s">
        <v>58</v>
      </c>
      <c r="C29" s="13"/>
      <c r="D29" s="34" t="s">
        <v>151</v>
      </c>
      <c r="E29" s="18">
        <v>6</v>
      </c>
      <c r="F29" s="53">
        <v>0</v>
      </c>
      <c r="G29" s="53">
        <v>0</v>
      </c>
      <c r="H29" s="53">
        <f t="shared" si="3"/>
        <v>0</v>
      </c>
      <c r="I29" s="53">
        <f t="shared" si="4"/>
        <v>0</v>
      </c>
      <c r="J29" s="54">
        <f t="shared" si="5"/>
        <v>0</v>
      </c>
      <c r="K29" s="44"/>
      <c r="L29" s="9"/>
      <c r="M29" s="10"/>
      <c r="N29" s="11"/>
      <c r="O29" s="11"/>
      <c r="P29" s="11"/>
      <c r="Q29" s="11"/>
      <c r="R29" s="9"/>
    </row>
    <row r="30" spans="1:18" s="8" customFormat="1" ht="20.100000000000001" customHeight="1">
      <c r="A30" s="9"/>
      <c r="B30" s="15" t="s">
        <v>59</v>
      </c>
      <c r="C30" s="13"/>
      <c r="D30" s="35" t="s">
        <v>4</v>
      </c>
      <c r="E30" s="18"/>
      <c r="F30" s="53">
        <v>0</v>
      </c>
      <c r="G30" s="53">
        <v>0</v>
      </c>
      <c r="H30" s="53">
        <f t="shared" si="3"/>
        <v>0</v>
      </c>
      <c r="I30" s="53">
        <f t="shared" si="4"/>
        <v>0</v>
      </c>
      <c r="J30" s="54">
        <f t="shared" si="5"/>
        <v>0</v>
      </c>
      <c r="K30" s="44"/>
      <c r="L30" s="9"/>
      <c r="M30" s="10"/>
      <c r="N30" s="11"/>
      <c r="O30" s="11"/>
      <c r="P30" s="11"/>
      <c r="Q30" s="11"/>
      <c r="R30" s="9"/>
    </row>
    <row r="31" spans="1:18" s="8" customFormat="1" ht="20.100000000000001" customHeight="1">
      <c r="A31" s="9"/>
      <c r="B31" s="15" t="s">
        <v>60</v>
      </c>
      <c r="C31" s="13"/>
      <c r="D31" s="35" t="s">
        <v>4</v>
      </c>
      <c r="E31" s="21"/>
      <c r="F31" s="53">
        <v>0</v>
      </c>
      <c r="G31" s="53">
        <v>0</v>
      </c>
      <c r="H31" s="53">
        <f t="shared" si="3"/>
        <v>0</v>
      </c>
      <c r="I31" s="53">
        <f t="shared" si="4"/>
        <v>0</v>
      </c>
      <c r="J31" s="54">
        <f t="shared" si="5"/>
        <v>0</v>
      </c>
      <c r="K31" s="32"/>
      <c r="L31" s="9"/>
      <c r="M31" s="10"/>
      <c r="N31" s="11"/>
      <c r="O31" s="11"/>
      <c r="P31" s="11"/>
      <c r="Q31" s="11"/>
      <c r="R31" s="9"/>
    </row>
    <row r="32" spans="1:18" s="7" customFormat="1" ht="30" customHeight="1">
      <c r="A32" s="2"/>
      <c r="B32" s="12"/>
      <c r="C32" s="13"/>
      <c r="D32" s="23" t="s">
        <v>118</v>
      </c>
      <c r="E32" s="14"/>
      <c r="F32" s="53"/>
      <c r="G32" s="53"/>
      <c r="H32" s="53"/>
      <c r="I32" s="53"/>
      <c r="J32" s="54"/>
      <c r="K32" s="31"/>
      <c r="L32" s="2"/>
      <c r="M32" s="2"/>
      <c r="N32" s="2"/>
      <c r="O32" s="2"/>
      <c r="P32" s="2"/>
      <c r="Q32" s="2"/>
      <c r="R32" s="2"/>
    </row>
    <row r="33" spans="1:18" s="8" customFormat="1" ht="20.100000000000001" customHeight="1">
      <c r="A33" s="9"/>
      <c r="B33" s="15" t="s">
        <v>61</v>
      </c>
      <c r="C33" s="13"/>
      <c r="D33" s="34" t="s">
        <v>143</v>
      </c>
      <c r="E33" s="18">
        <v>8</v>
      </c>
      <c r="F33" s="53">
        <v>0</v>
      </c>
      <c r="G33" s="53">
        <v>0</v>
      </c>
      <c r="H33" s="53">
        <f t="shared" si="3"/>
        <v>0</v>
      </c>
      <c r="I33" s="53">
        <f t="shared" si="4"/>
        <v>0</v>
      </c>
      <c r="J33" s="54">
        <f t="shared" si="5"/>
        <v>0</v>
      </c>
      <c r="K33" s="44"/>
      <c r="L33" s="9"/>
      <c r="M33" s="10"/>
      <c r="N33" s="11"/>
      <c r="O33" s="11"/>
      <c r="P33" s="11"/>
      <c r="Q33" s="11"/>
      <c r="R33" s="9"/>
    </row>
    <row r="34" spans="1:18" s="8" customFormat="1" ht="20.100000000000001" customHeight="1">
      <c r="A34" s="9"/>
      <c r="B34" s="15" t="s">
        <v>62</v>
      </c>
      <c r="C34" s="13"/>
      <c r="D34" s="34" t="s">
        <v>152</v>
      </c>
      <c r="E34" s="18">
        <v>2</v>
      </c>
      <c r="F34" s="53">
        <v>0</v>
      </c>
      <c r="G34" s="53">
        <v>0</v>
      </c>
      <c r="H34" s="53">
        <f t="shared" si="3"/>
        <v>0</v>
      </c>
      <c r="I34" s="53">
        <f t="shared" si="4"/>
        <v>0</v>
      </c>
      <c r="J34" s="54">
        <f t="shared" si="5"/>
        <v>0</v>
      </c>
      <c r="K34" s="44"/>
      <c r="L34" s="9"/>
      <c r="M34" s="10"/>
      <c r="N34" s="11"/>
      <c r="O34" s="11"/>
      <c r="P34" s="11"/>
      <c r="Q34" s="11"/>
      <c r="R34" s="9"/>
    </row>
    <row r="35" spans="1:18" s="8" customFormat="1" ht="20.100000000000001" customHeight="1">
      <c r="A35" s="9"/>
      <c r="B35" s="15" t="s">
        <v>63</v>
      </c>
      <c r="C35" s="13"/>
      <c r="D35" s="35" t="s">
        <v>4</v>
      </c>
      <c r="E35" s="21"/>
      <c r="F35" s="53">
        <v>0</v>
      </c>
      <c r="G35" s="53">
        <v>0</v>
      </c>
      <c r="H35" s="53">
        <f t="shared" si="3"/>
        <v>0</v>
      </c>
      <c r="I35" s="53">
        <f t="shared" si="4"/>
        <v>0</v>
      </c>
      <c r="J35" s="54">
        <f t="shared" si="5"/>
        <v>0</v>
      </c>
      <c r="K35" s="32"/>
      <c r="L35" s="9"/>
      <c r="M35" s="10"/>
      <c r="N35" s="11"/>
      <c r="O35" s="11"/>
      <c r="P35" s="11"/>
      <c r="Q35" s="11"/>
      <c r="R35" s="9"/>
    </row>
    <row r="36" spans="1:18" s="8" customFormat="1" ht="20.100000000000001" customHeight="1">
      <c r="A36" s="9"/>
      <c r="B36" s="15" t="s">
        <v>64</v>
      </c>
      <c r="C36" s="13"/>
      <c r="D36" s="35" t="s">
        <v>4</v>
      </c>
      <c r="E36" s="21"/>
      <c r="F36" s="53">
        <v>0</v>
      </c>
      <c r="G36" s="53">
        <v>0</v>
      </c>
      <c r="H36" s="53">
        <f t="shared" si="3"/>
        <v>0</v>
      </c>
      <c r="I36" s="53">
        <f t="shared" si="4"/>
        <v>0</v>
      </c>
      <c r="J36" s="54">
        <f t="shared" si="5"/>
        <v>0</v>
      </c>
      <c r="K36" s="32"/>
      <c r="L36" s="9"/>
      <c r="M36" s="10"/>
      <c r="N36" s="11"/>
      <c r="O36" s="11"/>
      <c r="P36" s="11"/>
      <c r="Q36" s="11"/>
      <c r="R36" s="9"/>
    </row>
    <row r="37" spans="1:18" s="7" customFormat="1" ht="30" customHeight="1">
      <c r="A37" s="2"/>
      <c r="B37" s="12"/>
      <c r="C37" s="13"/>
      <c r="D37" s="23" t="s">
        <v>119</v>
      </c>
      <c r="E37" s="14"/>
      <c r="F37" s="53"/>
      <c r="G37" s="53"/>
      <c r="H37" s="53"/>
      <c r="I37" s="53"/>
      <c r="J37" s="54"/>
      <c r="K37" s="31"/>
      <c r="L37" s="2"/>
      <c r="M37" s="2"/>
      <c r="N37" s="2"/>
      <c r="O37" s="2"/>
      <c r="P37" s="2"/>
      <c r="Q37" s="2"/>
      <c r="R37" s="2"/>
    </row>
    <row r="38" spans="1:18" s="8" customFormat="1" ht="20.100000000000001" customHeight="1">
      <c r="A38" s="9"/>
      <c r="B38" s="15" t="s">
        <v>65</v>
      </c>
      <c r="C38" s="13"/>
      <c r="D38" s="34" t="s">
        <v>136</v>
      </c>
      <c r="E38" s="18">
        <v>2</v>
      </c>
      <c r="F38" s="53">
        <v>0</v>
      </c>
      <c r="G38" s="53">
        <v>0</v>
      </c>
      <c r="H38" s="53">
        <f t="shared" si="3"/>
        <v>0</v>
      </c>
      <c r="I38" s="53">
        <f t="shared" si="4"/>
        <v>0</v>
      </c>
      <c r="J38" s="54">
        <f t="shared" si="5"/>
        <v>0</v>
      </c>
      <c r="K38" s="44"/>
      <c r="L38" s="9"/>
      <c r="M38" s="10"/>
      <c r="N38" s="11"/>
      <c r="O38" s="11"/>
      <c r="P38" s="11"/>
      <c r="Q38" s="11"/>
      <c r="R38" s="9"/>
    </row>
    <row r="39" spans="1:18" s="8" customFormat="1" ht="20.100000000000001" customHeight="1">
      <c r="A39" s="9"/>
      <c r="B39" s="15" t="s">
        <v>66</v>
      </c>
      <c r="C39" s="13"/>
      <c r="D39" s="34" t="s">
        <v>139</v>
      </c>
      <c r="E39" s="18">
        <v>2</v>
      </c>
      <c r="F39" s="53">
        <v>0</v>
      </c>
      <c r="G39" s="53">
        <v>0</v>
      </c>
      <c r="H39" s="53">
        <f t="shared" si="3"/>
        <v>0</v>
      </c>
      <c r="I39" s="53">
        <f t="shared" si="4"/>
        <v>0</v>
      </c>
      <c r="J39" s="54">
        <f t="shared" si="5"/>
        <v>0</v>
      </c>
      <c r="K39" s="44"/>
      <c r="L39" s="9"/>
      <c r="M39" s="10"/>
      <c r="N39" s="11"/>
      <c r="O39" s="11"/>
      <c r="P39" s="11"/>
      <c r="Q39" s="11"/>
      <c r="R39" s="9"/>
    </row>
    <row r="40" spans="1:18" s="8" customFormat="1" ht="20.100000000000001" customHeight="1">
      <c r="A40" s="9"/>
      <c r="B40" s="15" t="s">
        <v>67</v>
      </c>
      <c r="C40" s="13"/>
      <c r="D40" s="34" t="s">
        <v>156</v>
      </c>
      <c r="E40" s="18">
        <v>2</v>
      </c>
      <c r="F40" s="53">
        <v>0</v>
      </c>
      <c r="G40" s="53">
        <v>0</v>
      </c>
      <c r="H40" s="53">
        <f t="shared" si="3"/>
        <v>0</v>
      </c>
      <c r="I40" s="53">
        <f t="shared" si="4"/>
        <v>0</v>
      </c>
      <c r="J40" s="54">
        <f t="shared" si="5"/>
        <v>0</v>
      </c>
      <c r="K40" s="44"/>
      <c r="L40" s="9"/>
      <c r="M40" s="10"/>
      <c r="N40" s="11"/>
      <c r="O40" s="11"/>
      <c r="P40" s="11"/>
      <c r="Q40" s="11"/>
      <c r="R40" s="9"/>
    </row>
    <row r="41" spans="1:18" s="8" customFormat="1" ht="20.100000000000001" customHeight="1">
      <c r="A41" s="9"/>
      <c r="B41" s="15" t="s">
        <v>68</v>
      </c>
      <c r="C41" s="13"/>
      <c r="D41" s="35" t="s">
        <v>4</v>
      </c>
      <c r="E41" s="18"/>
      <c r="F41" s="53">
        <v>0</v>
      </c>
      <c r="G41" s="53">
        <v>0</v>
      </c>
      <c r="H41" s="53">
        <f t="shared" si="3"/>
        <v>0</v>
      </c>
      <c r="I41" s="53">
        <f t="shared" si="4"/>
        <v>0</v>
      </c>
      <c r="J41" s="54">
        <f t="shared" si="5"/>
        <v>0</v>
      </c>
      <c r="K41" s="44"/>
      <c r="L41" s="9"/>
      <c r="M41" s="10"/>
      <c r="N41" s="11"/>
      <c r="O41" s="11"/>
      <c r="P41" s="11"/>
      <c r="Q41" s="11"/>
      <c r="R41" s="9"/>
    </row>
    <row r="42" spans="1:18" s="8" customFormat="1" ht="20.100000000000001" customHeight="1">
      <c r="A42" s="9"/>
      <c r="B42" s="15" t="s">
        <v>69</v>
      </c>
      <c r="C42" s="13"/>
      <c r="D42" s="35" t="s">
        <v>4</v>
      </c>
      <c r="E42" s="21"/>
      <c r="F42" s="53">
        <v>0</v>
      </c>
      <c r="G42" s="53">
        <v>0</v>
      </c>
      <c r="H42" s="53">
        <f t="shared" si="3"/>
        <v>0</v>
      </c>
      <c r="I42" s="53">
        <f t="shared" si="4"/>
        <v>0</v>
      </c>
      <c r="J42" s="54">
        <f t="shared" si="5"/>
        <v>0</v>
      </c>
      <c r="K42" s="32"/>
      <c r="L42" s="9"/>
      <c r="M42" s="10"/>
      <c r="N42" s="11"/>
      <c r="O42" s="11"/>
      <c r="P42" s="11"/>
      <c r="Q42" s="11"/>
      <c r="R42" s="9"/>
    </row>
    <row r="43" spans="1:18" ht="30" customHeight="1">
      <c r="A43" s="1"/>
      <c r="B43" s="12"/>
      <c r="C43" s="13"/>
      <c r="D43" s="24" t="s">
        <v>7</v>
      </c>
      <c r="E43" s="18"/>
      <c r="F43" s="53"/>
      <c r="G43" s="53"/>
      <c r="H43" s="53"/>
      <c r="I43" s="53"/>
      <c r="J43" s="54"/>
    </row>
    <row r="44" spans="1:18" s="8" customFormat="1" ht="20.100000000000001" customHeight="1">
      <c r="A44" s="9"/>
      <c r="B44" s="15" t="s">
        <v>70</v>
      </c>
      <c r="C44" s="13"/>
      <c r="D44" s="34" t="s">
        <v>144</v>
      </c>
      <c r="E44" s="18">
        <v>2</v>
      </c>
      <c r="F44" s="53">
        <v>0</v>
      </c>
      <c r="G44" s="53">
        <v>0</v>
      </c>
      <c r="H44" s="53">
        <f t="shared" si="3"/>
        <v>0</v>
      </c>
      <c r="I44" s="53">
        <f t="shared" si="4"/>
        <v>0</v>
      </c>
      <c r="J44" s="54">
        <f t="shared" si="5"/>
        <v>0</v>
      </c>
      <c r="K44" s="44"/>
    </row>
    <row r="45" spans="1:18" s="8" customFormat="1" ht="20.100000000000001" customHeight="1">
      <c r="A45" s="9"/>
      <c r="B45" s="15" t="s">
        <v>71</v>
      </c>
      <c r="C45" s="13"/>
      <c r="D45" s="34" t="s">
        <v>153</v>
      </c>
      <c r="E45" s="18">
        <v>2</v>
      </c>
      <c r="F45" s="53">
        <v>0</v>
      </c>
      <c r="G45" s="53">
        <v>0</v>
      </c>
      <c r="H45" s="53">
        <f t="shared" si="3"/>
        <v>0</v>
      </c>
      <c r="I45" s="53">
        <f t="shared" si="4"/>
        <v>0</v>
      </c>
      <c r="J45" s="54">
        <f t="shared" si="5"/>
        <v>0</v>
      </c>
      <c r="K45" s="44"/>
    </row>
    <row r="46" spans="1:18" ht="20.100000000000001" customHeight="1">
      <c r="A46" s="1"/>
      <c r="B46" s="15" t="s">
        <v>72</v>
      </c>
      <c r="C46" s="20"/>
      <c r="D46" s="19" t="s">
        <v>4</v>
      </c>
      <c r="E46" s="21"/>
      <c r="F46" s="53">
        <v>0</v>
      </c>
      <c r="G46" s="53">
        <v>0</v>
      </c>
      <c r="H46" s="53">
        <f t="shared" si="3"/>
        <v>0</v>
      </c>
      <c r="I46" s="53">
        <f t="shared" si="4"/>
        <v>0</v>
      </c>
      <c r="J46" s="54">
        <f t="shared" si="5"/>
        <v>0</v>
      </c>
      <c r="L46" s="1"/>
      <c r="M46" s="4"/>
      <c r="N46" s="3"/>
      <c r="O46" s="3"/>
      <c r="P46" s="3"/>
      <c r="Q46" s="3"/>
      <c r="R46" s="1"/>
    </row>
    <row r="47" spans="1:18" ht="20.100000000000001" customHeight="1">
      <c r="A47" s="1"/>
      <c r="B47" s="15" t="s">
        <v>73</v>
      </c>
      <c r="C47" s="20"/>
      <c r="D47" s="19" t="s">
        <v>4</v>
      </c>
      <c r="E47" s="21"/>
      <c r="F47" s="53">
        <v>0</v>
      </c>
      <c r="G47" s="53">
        <v>0</v>
      </c>
      <c r="H47" s="53">
        <f t="shared" si="3"/>
        <v>0</v>
      </c>
      <c r="I47" s="53">
        <f t="shared" si="4"/>
        <v>0</v>
      </c>
      <c r="J47" s="54">
        <f t="shared" si="5"/>
        <v>0</v>
      </c>
      <c r="L47" s="1"/>
      <c r="M47" s="4"/>
      <c r="N47" s="3"/>
      <c r="O47" s="3"/>
      <c r="P47" s="3"/>
      <c r="Q47" s="3"/>
      <c r="R47" s="1"/>
    </row>
    <row r="48" spans="1:18" ht="30" customHeight="1">
      <c r="A48" s="1"/>
      <c r="B48" s="12"/>
      <c r="C48" s="13"/>
      <c r="D48" s="24" t="s">
        <v>13</v>
      </c>
      <c r="E48" s="18"/>
      <c r="F48" s="53"/>
      <c r="G48" s="53"/>
      <c r="H48" s="53"/>
      <c r="I48" s="53"/>
      <c r="J48" s="54"/>
    </row>
    <row r="49" spans="1:18" s="8" customFormat="1" ht="20.100000000000001" customHeight="1">
      <c r="A49" s="9"/>
      <c r="B49" s="15" t="s">
        <v>74</v>
      </c>
      <c r="C49" s="13"/>
      <c r="D49" s="34" t="s">
        <v>137</v>
      </c>
      <c r="E49" s="18">
        <v>2</v>
      </c>
      <c r="F49" s="53">
        <v>0</v>
      </c>
      <c r="G49" s="53">
        <v>0</v>
      </c>
      <c r="H49" s="53">
        <f t="shared" si="3"/>
        <v>0</v>
      </c>
      <c r="I49" s="53">
        <f t="shared" si="4"/>
        <v>0</v>
      </c>
      <c r="J49" s="54">
        <f t="shared" si="5"/>
        <v>0</v>
      </c>
      <c r="K49" s="44"/>
    </row>
    <row r="50" spans="1:18" s="8" customFormat="1" ht="20.100000000000001" customHeight="1">
      <c r="A50" s="9"/>
      <c r="B50" s="15" t="s">
        <v>75</v>
      </c>
      <c r="C50" s="13"/>
      <c r="D50" s="34" t="s">
        <v>145</v>
      </c>
      <c r="E50" s="18">
        <v>2</v>
      </c>
      <c r="F50" s="53">
        <v>0</v>
      </c>
      <c r="G50" s="53">
        <v>0</v>
      </c>
      <c r="H50" s="53">
        <f t="shared" si="3"/>
        <v>0</v>
      </c>
      <c r="I50" s="53">
        <f t="shared" si="4"/>
        <v>0</v>
      </c>
      <c r="J50" s="54">
        <f t="shared" si="5"/>
        <v>0</v>
      </c>
      <c r="K50" s="44"/>
    </row>
    <row r="51" spans="1:18" s="8" customFormat="1" ht="20.100000000000001" customHeight="1">
      <c r="A51" s="9"/>
      <c r="B51" s="15" t="s">
        <v>76</v>
      </c>
      <c r="C51" s="13"/>
      <c r="D51" s="34" t="s">
        <v>148</v>
      </c>
      <c r="E51" s="18">
        <v>2</v>
      </c>
      <c r="F51" s="53">
        <v>0</v>
      </c>
      <c r="G51" s="53">
        <v>0</v>
      </c>
      <c r="H51" s="53">
        <f t="shared" si="3"/>
        <v>0</v>
      </c>
      <c r="I51" s="53">
        <f t="shared" si="4"/>
        <v>0</v>
      </c>
      <c r="J51" s="54">
        <f t="shared" si="5"/>
        <v>0</v>
      </c>
      <c r="K51" s="44"/>
    </row>
    <row r="52" spans="1:18" ht="20.100000000000001" customHeight="1">
      <c r="A52" s="1"/>
      <c r="B52" s="15" t="s">
        <v>77</v>
      </c>
      <c r="C52" s="20"/>
      <c r="D52" s="19" t="s">
        <v>4</v>
      </c>
      <c r="E52" s="21"/>
      <c r="F52" s="53">
        <v>0</v>
      </c>
      <c r="G52" s="53">
        <v>0</v>
      </c>
      <c r="H52" s="53">
        <f t="shared" si="3"/>
        <v>0</v>
      </c>
      <c r="I52" s="53">
        <f t="shared" si="4"/>
        <v>0</v>
      </c>
      <c r="J52" s="54">
        <f t="shared" si="5"/>
        <v>0</v>
      </c>
      <c r="L52" s="1"/>
      <c r="M52" s="4"/>
      <c r="N52" s="3"/>
      <c r="O52" s="3"/>
      <c r="P52" s="3"/>
      <c r="Q52" s="3"/>
      <c r="R52" s="1"/>
    </row>
    <row r="53" spans="1:18" ht="20.100000000000001" customHeight="1">
      <c r="A53" s="1"/>
      <c r="B53" s="15" t="s">
        <v>78</v>
      </c>
      <c r="C53" s="20"/>
      <c r="D53" s="19" t="s">
        <v>4</v>
      </c>
      <c r="E53" s="21"/>
      <c r="F53" s="53">
        <v>0</v>
      </c>
      <c r="G53" s="53">
        <v>0</v>
      </c>
      <c r="H53" s="53">
        <f t="shared" si="3"/>
        <v>0</v>
      </c>
      <c r="I53" s="53">
        <f t="shared" si="4"/>
        <v>0</v>
      </c>
      <c r="J53" s="54">
        <f t="shared" si="5"/>
        <v>0</v>
      </c>
      <c r="L53" s="1"/>
      <c r="M53" s="4"/>
      <c r="N53" s="3"/>
      <c r="O53" s="3"/>
      <c r="P53" s="3"/>
      <c r="Q53" s="3"/>
      <c r="R53" s="1"/>
    </row>
    <row r="54" spans="1:18" ht="30" customHeight="1">
      <c r="A54" s="1"/>
      <c r="B54" s="12"/>
      <c r="C54" s="13"/>
      <c r="D54" s="24" t="s">
        <v>24</v>
      </c>
      <c r="E54" s="18"/>
      <c r="F54" s="53"/>
      <c r="G54" s="53"/>
      <c r="H54" s="53"/>
      <c r="I54" s="53"/>
      <c r="J54" s="54"/>
    </row>
    <row r="55" spans="1:18" ht="20.100000000000001" customHeight="1">
      <c r="A55" s="1"/>
      <c r="B55" s="15" t="s">
        <v>79</v>
      </c>
      <c r="C55" s="13"/>
      <c r="D55" s="34" t="s">
        <v>154</v>
      </c>
      <c r="E55" s="18">
        <v>6</v>
      </c>
      <c r="F55" s="53">
        <v>0</v>
      </c>
      <c r="G55" s="53">
        <v>0</v>
      </c>
      <c r="H55" s="53">
        <f t="shared" si="3"/>
        <v>0</v>
      </c>
      <c r="I55" s="53">
        <f t="shared" si="4"/>
        <v>0</v>
      </c>
      <c r="J55" s="54">
        <f t="shared" si="5"/>
        <v>0</v>
      </c>
      <c r="K55" s="44"/>
      <c r="L55" s="1"/>
      <c r="M55" s="4"/>
      <c r="N55" s="3"/>
      <c r="O55" s="3"/>
      <c r="P55" s="3"/>
      <c r="Q55" s="3"/>
      <c r="R55" s="1"/>
    </row>
    <row r="56" spans="1:18" ht="20.100000000000001" customHeight="1">
      <c r="A56" s="1"/>
      <c r="B56" s="15" t="s">
        <v>80</v>
      </c>
      <c r="C56" s="20"/>
      <c r="D56" s="19" t="s">
        <v>4</v>
      </c>
      <c r="E56" s="21"/>
      <c r="F56" s="53">
        <v>0</v>
      </c>
      <c r="G56" s="53">
        <v>0</v>
      </c>
      <c r="H56" s="53">
        <f t="shared" si="3"/>
        <v>0</v>
      </c>
      <c r="I56" s="53">
        <f t="shared" si="4"/>
        <v>0</v>
      </c>
      <c r="J56" s="54">
        <f t="shared" si="5"/>
        <v>0</v>
      </c>
      <c r="L56" s="1"/>
      <c r="M56" s="4"/>
      <c r="N56" s="3"/>
      <c r="O56" s="3"/>
      <c r="P56" s="3"/>
      <c r="Q56" s="3"/>
      <c r="R56" s="1"/>
    </row>
    <row r="57" spans="1:18" ht="30" customHeight="1">
      <c r="A57" s="1"/>
      <c r="B57" s="12"/>
      <c r="C57" s="13"/>
      <c r="D57" s="24" t="s">
        <v>16</v>
      </c>
      <c r="E57" s="18"/>
      <c r="F57" s="53"/>
      <c r="G57" s="53"/>
      <c r="H57" s="53"/>
      <c r="I57" s="53"/>
      <c r="J57" s="54"/>
    </row>
    <row r="58" spans="1:18" s="8" customFormat="1" ht="20.100000000000001" customHeight="1">
      <c r="A58" s="9"/>
      <c r="B58" s="15" t="s">
        <v>81</v>
      </c>
      <c r="C58" s="13"/>
      <c r="D58" s="34" t="s">
        <v>133</v>
      </c>
      <c r="E58" s="18">
        <v>2</v>
      </c>
      <c r="F58" s="53">
        <v>0</v>
      </c>
      <c r="G58" s="53">
        <v>0</v>
      </c>
      <c r="H58" s="53">
        <f t="shared" si="3"/>
        <v>0</v>
      </c>
      <c r="I58" s="53">
        <f t="shared" si="4"/>
        <v>0</v>
      </c>
      <c r="J58" s="54">
        <f t="shared" si="5"/>
        <v>0</v>
      </c>
      <c r="K58" s="44"/>
    </row>
    <row r="59" spans="1:18" ht="20.100000000000001" customHeight="1">
      <c r="A59" s="1"/>
      <c r="B59" s="15" t="s">
        <v>82</v>
      </c>
      <c r="C59" s="20"/>
      <c r="D59" s="19" t="s">
        <v>4</v>
      </c>
      <c r="E59" s="21"/>
      <c r="F59" s="53">
        <v>0</v>
      </c>
      <c r="G59" s="53">
        <v>0</v>
      </c>
      <c r="H59" s="53">
        <f t="shared" si="3"/>
        <v>0</v>
      </c>
      <c r="I59" s="53">
        <f t="shared" si="4"/>
        <v>0</v>
      </c>
      <c r="J59" s="54">
        <f t="shared" si="5"/>
        <v>0</v>
      </c>
      <c r="L59" s="1"/>
      <c r="M59" s="4"/>
      <c r="N59" s="3"/>
      <c r="O59" s="3"/>
      <c r="P59" s="3"/>
      <c r="Q59" s="3"/>
      <c r="R59" s="1"/>
    </row>
    <row r="60" spans="1:18" ht="20.100000000000001" customHeight="1">
      <c r="A60" s="1"/>
      <c r="B60" s="15" t="s">
        <v>83</v>
      </c>
      <c r="C60" s="20"/>
      <c r="D60" s="19" t="s">
        <v>4</v>
      </c>
      <c r="E60" s="21"/>
      <c r="F60" s="53">
        <v>0</v>
      </c>
      <c r="G60" s="53">
        <v>0</v>
      </c>
      <c r="H60" s="53">
        <f t="shared" si="3"/>
        <v>0</v>
      </c>
      <c r="I60" s="53">
        <f t="shared" si="4"/>
        <v>0</v>
      </c>
      <c r="J60" s="54">
        <f t="shared" si="5"/>
        <v>0</v>
      </c>
      <c r="L60" s="1"/>
      <c r="M60" s="4"/>
      <c r="N60" s="3"/>
      <c r="O60" s="3"/>
      <c r="P60" s="3"/>
      <c r="Q60" s="3"/>
      <c r="R60" s="1"/>
    </row>
    <row r="61" spans="1:18" ht="30" customHeight="1">
      <c r="A61" s="1"/>
      <c r="B61" s="12"/>
      <c r="C61" s="13"/>
      <c r="D61" s="24" t="s">
        <v>17</v>
      </c>
      <c r="E61" s="18"/>
      <c r="F61" s="53"/>
      <c r="G61" s="53"/>
      <c r="H61" s="53"/>
      <c r="I61" s="53"/>
      <c r="J61" s="54"/>
    </row>
    <row r="62" spans="1:18" s="8" customFormat="1" ht="20.100000000000001" customHeight="1">
      <c r="A62" s="9"/>
      <c r="B62" s="15" t="s">
        <v>84</v>
      </c>
      <c r="C62" s="16"/>
      <c r="D62" s="17" t="s">
        <v>138</v>
      </c>
      <c r="E62" s="18">
        <v>2</v>
      </c>
      <c r="F62" s="53">
        <v>0</v>
      </c>
      <c r="G62" s="53">
        <v>0</v>
      </c>
      <c r="H62" s="53">
        <f t="shared" si="3"/>
        <v>0</v>
      </c>
      <c r="I62" s="53">
        <f t="shared" si="4"/>
        <v>0</v>
      </c>
      <c r="J62" s="54">
        <f t="shared" si="5"/>
        <v>0</v>
      </c>
      <c r="K62" s="44"/>
    </row>
    <row r="63" spans="1:18" s="8" customFormat="1" ht="20.100000000000001" customHeight="1">
      <c r="A63" s="9"/>
      <c r="B63" s="15" t="s">
        <v>85</v>
      </c>
      <c r="C63" s="16"/>
      <c r="D63" s="17" t="s">
        <v>146</v>
      </c>
      <c r="E63" s="18">
        <v>4</v>
      </c>
      <c r="F63" s="53">
        <v>0</v>
      </c>
      <c r="G63" s="53">
        <v>0</v>
      </c>
      <c r="H63" s="53">
        <f t="shared" si="3"/>
        <v>0</v>
      </c>
      <c r="I63" s="53">
        <f t="shared" si="4"/>
        <v>0</v>
      </c>
      <c r="J63" s="54">
        <f t="shared" si="5"/>
        <v>0</v>
      </c>
      <c r="K63" s="44"/>
    </row>
    <row r="64" spans="1:18" s="8" customFormat="1" ht="20.100000000000001" customHeight="1">
      <c r="A64" s="9"/>
      <c r="B64" s="15" t="s">
        <v>86</v>
      </c>
      <c r="C64" s="16"/>
      <c r="D64" s="17" t="s">
        <v>149</v>
      </c>
      <c r="E64" s="18">
        <v>2</v>
      </c>
      <c r="F64" s="53">
        <v>0</v>
      </c>
      <c r="G64" s="53">
        <v>0</v>
      </c>
      <c r="H64" s="53">
        <f t="shared" si="3"/>
        <v>0</v>
      </c>
      <c r="I64" s="53">
        <f t="shared" si="4"/>
        <v>0</v>
      </c>
      <c r="J64" s="54">
        <f t="shared" si="5"/>
        <v>0</v>
      </c>
      <c r="K64" s="44"/>
    </row>
    <row r="65" spans="1:18" ht="20.100000000000001" customHeight="1">
      <c r="A65" s="1"/>
      <c r="B65" s="15" t="s">
        <v>87</v>
      </c>
      <c r="C65" s="16"/>
      <c r="D65" s="17" t="s">
        <v>155</v>
      </c>
      <c r="E65" s="18">
        <v>2</v>
      </c>
      <c r="F65" s="53">
        <v>0</v>
      </c>
      <c r="G65" s="53">
        <v>0</v>
      </c>
      <c r="H65" s="53">
        <f t="shared" si="3"/>
        <v>0</v>
      </c>
      <c r="I65" s="53">
        <f t="shared" si="4"/>
        <v>0</v>
      </c>
      <c r="J65" s="54">
        <f t="shared" si="5"/>
        <v>0</v>
      </c>
      <c r="K65" s="44"/>
      <c r="L65" s="1"/>
      <c r="M65" s="4"/>
      <c r="N65" s="3"/>
      <c r="O65" s="3"/>
      <c r="P65" s="3"/>
      <c r="Q65" s="3"/>
      <c r="R65" s="1"/>
    </row>
    <row r="66" spans="1:18" ht="20.100000000000001" customHeight="1">
      <c r="A66" s="1"/>
      <c r="B66" s="15" t="s">
        <v>88</v>
      </c>
      <c r="C66" s="16"/>
      <c r="D66" s="19" t="s">
        <v>4</v>
      </c>
      <c r="E66" s="18"/>
      <c r="F66" s="53">
        <v>0</v>
      </c>
      <c r="G66" s="53">
        <v>0</v>
      </c>
      <c r="H66" s="53">
        <f t="shared" si="3"/>
        <v>0</v>
      </c>
      <c r="I66" s="53">
        <f t="shared" si="4"/>
        <v>0</v>
      </c>
      <c r="J66" s="54">
        <f t="shared" si="5"/>
        <v>0</v>
      </c>
      <c r="K66" s="44"/>
      <c r="L66" s="1"/>
      <c r="M66" s="4"/>
      <c r="N66" s="3"/>
      <c r="O66" s="3"/>
      <c r="P66" s="3"/>
      <c r="Q66" s="3"/>
      <c r="R66" s="1"/>
    </row>
    <row r="67" spans="1:18" ht="20.100000000000001" customHeight="1">
      <c r="A67" s="1"/>
      <c r="B67" s="15" t="s">
        <v>89</v>
      </c>
      <c r="C67" s="13"/>
      <c r="D67" s="19" t="s">
        <v>4</v>
      </c>
      <c r="E67" s="21"/>
      <c r="F67" s="53">
        <v>0</v>
      </c>
      <c r="G67" s="53">
        <v>0</v>
      </c>
      <c r="H67" s="53">
        <f t="shared" si="3"/>
        <v>0</v>
      </c>
      <c r="I67" s="53">
        <f t="shared" si="4"/>
        <v>0</v>
      </c>
      <c r="J67" s="54">
        <f t="shared" si="5"/>
        <v>0</v>
      </c>
      <c r="L67" s="1"/>
      <c r="M67" s="4"/>
      <c r="N67" s="3"/>
      <c r="O67" s="3"/>
      <c r="P67" s="3"/>
      <c r="Q67" s="3"/>
      <c r="R67" s="1"/>
    </row>
    <row r="68" spans="1:18" ht="30" customHeight="1">
      <c r="A68" s="1"/>
      <c r="B68" s="12"/>
      <c r="C68" s="13"/>
      <c r="D68" s="24" t="s">
        <v>21</v>
      </c>
      <c r="E68" s="18"/>
      <c r="F68" s="53"/>
      <c r="G68" s="53"/>
      <c r="H68" s="53"/>
      <c r="I68" s="53"/>
      <c r="J68" s="54"/>
      <c r="L68" s="1"/>
      <c r="M68" s="4"/>
      <c r="N68" s="3"/>
      <c r="O68" s="3"/>
      <c r="P68" s="3"/>
      <c r="Q68" s="3"/>
      <c r="R68" s="1"/>
    </row>
    <row r="69" spans="1:18" s="8" customFormat="1" ht="20.100000000000001" customHeight="1">
      <c r="A69" s="9"/>
      <c r="B69" s="15" t="s">
        <v>90</v>
      </c>
      <c r="C69" s="16"/>
      <c r="D69" s="17" t="s">
        <v>138</v>
      </c>
      <c r="E69" s="18">
        <v>2</v>
      </c>
      <c r="F69" s="53">
        <v>0</v>
      </c>
      <c r="G69" s="53">
        <v>0</v>
      </c>
      <c r="H69" s="53">
        <f t="shared" si="3"/>
        <v>0</v>
      </c>
      <c r="I69" s="53">
        <f t="shared" si="4"/>
        <v>0</v>
      </c>
      <c r="J69" s="54">
        <f t="shared" si="5"/>
        <v>0</v>
      </c>
      <c r="K69" s="44"/>
    </row>
    <row r="70" spans="1:18" s="8" customFormat="1" ht="20.100000000000001" customHeight="1">
      <c r="A70" s="9"/>
      <c r="B70" s="15" t="s">
        <v>91</v>
      </c>
      <c r="C70" s="16"/>
      <c r="D70" s="17" t="s">
        <v>146</v>
      </c>
      <c r="E70" s="18">
        <v>4</v>
      </c>
      <c r="F70" s="53">
        <v>0</v>
      </c>
      <c r="G70" s="53">
        <v>0</v>
      </c>
      <c r="H70" s="53">
        <f t="shared" si="3"/>
        <v>0</v>
      </c>
      <c r="I70" s="53">
        <f t="shared" si="4"/>
        <v>0</v>
      </c>
      <c r="J70" s="54">
        <f t="shared" si="5"/>
        <v>0</v>
      </c>
      <c r="K70" s="44"/>
    </row>
    <row r="71" spans="1:18" s="8" customFormat="1" ht="20.100000000000001" customHeight="1">
      <c r="A71" s="9"/>
      <c r="B71" s="15" t="s">
        <v>92</v>
      </c>
      <c r="C71" s="16"/>
      <c r="D71" s="17" t="s">
        <v>149</v>
      </c>
      <c r="E71" s="18">
        <v>2</v>
      </c>
      <c r="F71" s="53">
        <v>0</v>
      </c>
      <c r="G71" s="53">
        <v>0</v>
      </c>
      <c r="H71" s="53">
        <f t="shared" si="3"/>
        <v>0</v>
      </c>
      <c r="I71" s="53">
        <f t="shared" si="4"/>
        <v>0</v>
      </c>
      <c r="J71" s="54">
        <f t="shared" si="5"/>
        <v>0</v>
      </c>
      <c r="K71" s="44"/>
    </row>
    <row r="72" spans="1:18" s="8" customFormat="1" ht="20.100000000000001" customHeight="1">
      <c r="A72" s="9"/>
      <c r="B72" s="15" t="s">
        <v>93</v>
      </c>
      <c r="C72" s="16"/>
      <c r="D72" s="17" t="s">
        <v>155</v>
      </c>
      <c r="E72" s="18">
        <v>8</v>
      </c>
      <c r="F72" s="53">
        <v>0</v>
      </c>
      <c r="G72" s="53">
        <v>0</v>
      </c>
      <c r="H72" s="53">
        <f t="shared" si="3"/>
        <v>0</v>
      </c>
      <c r="I72" s="53">
        <f t="shared" si="4"/>
        <v>0</v>
      </c>
      <c r="J72" s="54">
        <f t="shared" si="5"/>
        <v>0</v>
      </c>
      <c r="K72" s="44"/>
    </row>
    <row r="73" spans="1:18" ht="20.100000000000001" customHeight="1">
      <c r="A73" s="1"/>
      <c r="B73" s="15" t="s">
        <v>94</v>
      </c>
      <c r="C73" s="16"/>
      <c r="D73" s="19" t="s">
        <v>4</v>
      </c>
      <c r="E73" s="18"/>
      <c r="F73" s="53">
        <v>0</v>
      </c>
      <c r="G73" s="53">
        <v>0</v>
      </c>
      <c r="H73" s="53">
        <f t="shared" ref="H73:H99" si="6">PRODUCT(E73,F73)</f>
        <v>0</v>
      </c>
      <c r="I73" s="53">
        <f t="shared" ref="I73:I99" si="7">PRODUCT(E73,G73)</f>
        <v>0</v>
      </c>
      <c r="J73" s="54">
        <f t="shared" ref="J73:J99" si="8">SUM(H73:I73)</f>
        <v>0</v>
      </c>
      <c r="L73" s="1"/>
      <c r="M73" s="4"/>
      <c r="N73" s="3"/>
      <c r="O73" s="3"/>
      <c r="P73" s="3"/>
      <c r="Q73" s="3"/>
      <c r="R73" s="1"/>
    </row>
    <row r="74" spans="1:18" ht="20.100000000000001" customHeight="1">
      <c r="A74" s="1"/>
      <c r="B74" s="15" t="s">
        <v>95</v>
      </c>
      <c r="C74" s="20"/>
      <c r="D74" s="19" t="s">
        <v>4</v>
      </c>
      <c r="E74" s="21"/>
      <c r="F74" s="53">
        <v>0</v>
      </c>
      <c r="G74" s="53">
        <v>0</v>
      </c>
      <c r="H74" s="53">
        <f t="shared" si="6"/>
        <v>0</v>
      </c>
      <c r="I74" s="53">
        <f t="shared" si="7"/>
        <v>0</v>
      </c>
      <c r="J74" s="54">
        <f t="shared" si="8"/>
        <v>0</v>
      </c>
      <c r="L74" s="1"/>
      <c r="M74" s="4"/>
      <c r="N74" s="3"/>
      <c r="O74" s="3"/>
      <c r="P74" s="3"/>
      <c r="Q74" s="3"/>
      <c r="R74" s="1"/>
    </row>
    <row r="75" spans="1:18" ht="30" customHeight="1">
      <c r="A75" s="1"/>
      <c r="B75" s="12"/>
      <c r="C75" s="13"/>
      <c r="D75" s="25" t="s">
        <v>15</v>
      </c>
      <c r="E75" s="18"/>
      <c r="F75" s="53"/>
      <c r="G75" s="53"/>
      <c r="H75" s="53"/>
      <c r="I75" s="53"/>
      <c r="J75" s="54"/>
      <c r="K75"/>
      <c r="L75" s="6"/>
    </row>
    <row r="76" spans="1:18" ht="20.100000000000001" customHeight="1">
      <c r="A76" s="1"/>
      <c r="B76" s="15" t="s">
        <v>96</v>
      </c>
      <c r="C76" s="13"/>
      <c r="D76" s="17" t="s">
        <v>8</v>
      </c>
      <c r="E76" s="18">
        <v>15</v>
      </c>
      <c r="F76" s="53">
        <v>0</v>
      </c>
      <c r="G76" s="53">
        <v>0</v>
      </c>
      <c r="H76" s="53">
        <f t="shared" si="6"/>
        <v>0</v>
      </c>
      <c r="I76" s="53">
        <f t="shared" si="7"/>
        <v>0</v>
      </c>
      <c r="J76" s="54">
        <f t="shared" si="8"/>
        <v>0</v>
      </c>
      <c r="K76"/>
      <c r="L76" s="6"/>
    </row>
    <row r="77" spans="1:18" ht="20.100000000000001" customHeight="1">
      <c r="A77" s="1"/>
      <c r="B77" s="15" t="s">
        <v>97</v>
      </c>
      <c r="C77" s="13"/>
      <c r="D77" s="36" t="s">
        <v>10</v>
      </c>
      <c r="E77" s="18">
        <v>16</v>
      </c>
      <c r="F77" s="53">
        <v>0</v>
      </c>
      <c r="G77" s="53">
        <v>0</v>
      </c>
      <c r="H77" s="53">
        <f t="shared" si="6"/>
        <v>0</v>
      </c>
      <c r="I77" s="53">
        <f t="shared" si="7"/>
        <v>0</v>
      </c>
      <c r="J77" s="54">
        <f t="shared" si="8"/>
        <v>0</v>
      </c>
      <c r="K77"/>
      <c r="L77" s="6"/>
    </row>
    <row r="78" spans="1:18" ht="20.100000000000001" customHeight="1">
      <c r="A78" s="1">
        <v>113</v>
      </c>
      <c r="B78" s="15" t="s">
        <v>98</v>
      </c>
      <c r="C78" s="13"/>
      <c r="D78" s="36" t="s">
        <v>9</v>
      </c>
      <c r="E78" s="18">
        <v>4</v>
      </c>
      <c r="F78" s="53">
        <v>0</v>
      </c>
      <c r="G78" s="53">
        <v>0</v>
      </c>
      <c r="H78" s="53">
        <f t="shared" si="6"/>
        <v>0</v>
      </c>
      <c r="I78" s="53">
        <f t="shared" si="7"/>
        <v>0</v>
      </c>
      <c r="J78" s="54">
        <f t="shared" si="8"/>
        <v>0</v>
      </c>
      <c r="K78"/>
      <c r="L78" s="6"/>
    </row>
    <row r="79" spans="1:18" ht="20.100000000000001" customHeight="1">
      <c r="A79" s="1">
        <v>113</v>
      </c>
      <c r="B79" s="15" t="s">
        <v>99</v>
      </c>
      <c r="C79" s="13"/>
      <c r="D79" s="40" t="s">
        <v>11</v>
      </c>
      <c r="E79" s="18">
        <v>6</v>
      </c>
      <c r="F79" s="53">
        <v>0</v>
      </c>
      <c r="G79" s="53">
        <v>0</v>
      </c>
      <c r="H79" s="53">
        <f t="shared" si="6"/>
        <v>0</v>
      </c>
      <c r="I79" s="53">
        <f t="shared" si="7"/>
        <v>0</v>
      </c>
      <c r="J79" s="54">
        <f t="shared" si="8"/>
        <v>0</v>
      </c>
      <c r="K79"/>
      <c r="L79" s="6"/>
    </row>
    <row r="80" spans="1:18" ht="20.100000000000001" customHeight="1">
      <c r="A80" s="1">
        <v>113</v>
      </c>
      <c r="B80" s="15" t="s">
        <v>100</v>
      </c>
      <c r="C80" s="13"/>
      <c r="D80" s="19" t="s">
        <v>4</v>
      </c>
      <c r="E80" s="18"/>
      <c r="F80" s="53">
        <v>0</v>
      </c>
      <c r="G80" s="53">
        <v>0</v>
      </c>
      <c r="H80" s="53">
        <f t="shared" si="6"/>
        <v>0</v>
      </c>
      <c r="I80" s="53">
        <f t="shared" si="7"/>
        <v>0</v>
      </c>
      <c r="J80" s="54">
        <f t="shared" si="8"/>
        <v>0</v>
      </c>
      <c r="K80"/>
      <c r="L80" s="6"/>
    </row>
    <row r="81" spans="1:12" ht="20.100000000000001" customHeight="1">
      <c r="A81" s="1">
        <v>113</v>
      </c>
      <c r="B81" s="15" t="s">
        <v>101</v>
      </c>
      <c r="C81" s="13"/>
      <c r="D81" s="19" t="s">
        <v>4</v>
      </c>
      <c r="E81" s="18"/>
      <c r="F81" s="53">
        <v>0</v>
      </c>
      <c r="G81" s="53">
        <v>0</v>
      </c>
      <c r="H81" s="53">
        <f t="shared" si="6"/>
        <v>0</v>
      </c>
      <c r="I81" s="53">
        <f t="shared" si="7"/>
        <v>0</v>
      </c>
      <c r="J81" s="54">
        <f t="shared" si="8"/>
        <v>0</v>
      </c>
      <c r="K81"/>
      <c r="L81" s="6"/>
    </row>
    <row r="82" spans="1:12" s="1" customFormat="1" ht="20.100000000000001" customHeight="1">
      <c r="B82" s="37"/>
      <c r="C82" s="38"/>
      <c r="D82" s="10"/>
      <c r="E82" s="39"/>
      <c r="F82" s="53"/>
      <c r="G82" s="53"/>
      <c r="H82" s="53"/>
      <c r="I82" s="53"/>
      <c r="J82" s="54"/>
      <c r="L82" s="28"/>
    </row>
    <row r="83" spans="1:12" ht="15" customHeight="1">
      <c r="A83" s="1"/>
      <c r="B83" s="28"/>
      <c r="C83" s="56" t="s">
        <v>14</v>
      </c>
      <c r="D83" s="57"/>
      <c r="E83" s="51"/>
      <c r="F83" s="53"/>
      <c r="G83" s="53"/>
      <c r="H83" s="53"/>
      <c r="I83" s="53"/>
      <c r="J83" s="54"/>
    </row>
    <row r="84" spans="1:12">
      <c r="A84" s="1"/>
      <c r="B84" s="28"/>
      <c r="C84" s="29"/>
      <c r="D84" s="1"/>
      <c r="E84" s="33"/>
      <c r="F84" s="53"/>
      <c r="G84" s="53"/>
      <c r="H84" s="53"/>
      <c r="I84" s="53"/>
      <c r="J84" s="54"/>
    </row>
    <row r="85" spans="1:12" ht="20.100000000000001" customHeight="1">
      <c r="A85" s="1"/>
      <c r="B85" s="15" t="s">
        <v>102</v>
      </c>
      <c r="C85" s="16"/>
      <c r="D85" s="40" t="s">
        <v>25</v>
      </c>
      <c r="E85" s="18">
        <v>1</v>
      </c>
      <c r="F85" s="53">
        <v>0</v>
      </c>
      <c r="G85" s="53">
        <v>0</v>
      </c>
      <c r="H85" s="53">
        <f t="shared" si="6"/>
        <v>0</v>
      </c>
      <c r="I85" s="53">
        <f t="shared" si="7"/>
        <v>0</v>
      </c>
      <c r="J85" s="54">
        <f t="shared" si="8"/>
        <v>0</v>
      </c>
      <c r="K85"/>
      <c r="L85" s="6"/>
    </row>
    <row r="86" spans="1:12" ht="20.100000000000001" customHeight="1">
      <c r="A86" s="1"/>
      <c r="B86" s="15" t="s">
        <v>103</v>
      </c>
      <c r="C86" s="16"/>
      <c r="D86" s="17" t="s">
        <v>22</v>
      </c>
      <c r="E86" s="18">
        <v>2</v>
      </c>
      <c r="F86" s="53">
        <v>0</v>
      </c>
      <c r="G86" s="53">
        <v>0</v>
      </c>
      <c r="H86" s="53">
        <f t="shared" si="6"/>
        <v>0</v>
      </c>
      <c r="I86" s="53">
        <f t="shared" si="7"/>
        <v>0</v>
      </c>
      <c r="J86" s="54">
        <f t="shared" si="8"/>
        <v>0</v>
      </c>
      <c r="K86" s="44"/>
      <c r="L86" s="6"/>
    </row>
    <row r="87" spans="1:12" ht="20.100000000000001" customHeight="1">
      <c r="A87" s="1"/>
      <c r="B87" s="15" t="s">
        <v>104</v>
      </c>
      <c r="C87" s="16"/>
      <c r="D87" s="17" t="s">
        <v>23</v>
      </c>
      <c r="E87" s="18">
        <v>2</v>
      </c>
      <c r="F87" s="53">
        <v>0</v>
      </c>
      <c r="G87" s="53">
        <v>0</v>
      </c>
      <c r="H87" s="53">
        <f t="shared" si="6"/>
        <v>0</v>
      </c>
      <c r="I87" s="53">
        <f t="shared" si="7"/>
        <v>0</v>
      </c>
      <c r="J87" s="54">
        <f t="shared" si="8"/>
        <v>0</v>
      </c>
      <c r="K87" s="44"/>
      <c r="L87" s="6"/>
    </row>
    <row r="88" spans="1:12" ht="20.100000000000001" customHeight="1">
      <c r="A88" s="1"/>
      <c r="B88" s="15" t="s">
        <v>105</v>
      </c>
      <c r="C88" s="16"/>
      <c r="D88" s="17" t="s">
        <v>18</v>
      </c>
      <c r="E88" s="18">
        <v>4</v>
      </c>
      <c r="F88" s="53">
        <v>0</v>
      </c>
      <c r="G88" s="53">
        <v>0</v>
      </c>
      <c r="H88" s="53">
        <f t="shared" si="6"/>
        <v>0</v>
      </c>
      <c r="I88" s="53">
        <f t="shared" si="7"/>
        <v>0</v>
      </c>
      <c r="J88" s="54">
        <f t="shared" si="8"/>
        <v>0</v>
      </c>
      <c r="K88" s="44"/>
      <c r="L88" s="6"/>
    </row>
    <row r="89" spans="1:12" ht="20.100000000000001" customHeight="1">
      <c r="A89" s="1"/>
      <c r="B89" s="15" t="s">
        <v>106</v>
      </c>
      <c r="C89" s="16"/>
      <c r="D89" s="17" t="s">
        <v>19</v>
      </c>
      <c r="E89" s="18">
        <v>8</v>
      </c>
      <c r="F89" s="53">
        <v>0</v>
      </c>
      <c r="G89" s="53">
        <v>0</v>
      </c>
      <c r="H89" s="53">
        <f t="shared" si="6"/>
        <v>0</v>
      </c>
      <c r="I89" s="53">
        <f t="shared" si="7"/>
        <v>0</v>
      </c>
      <c r="J89" s="54">
        <f t="shared" si="8"/>
        <v>0</v>
      </c>
      <c r="K89" s="44"/>
      <c r="L89" s="6"/>
    </row>
    <row r="90" spans="1:12" ht="20.100000000000001" customHeight="1">
      <c r="A90" s="1"/>
      <c r="B90" s="15" t="s">
        <v>107</v>
      </c>
      <c r="C90" s="20"/>
      <c r="D90" s="17" t="s">
        <v>20</v>
      </c>
      <c r="E90" s="18">
        <v>8</v>
      </c>
      <c r="F90" s="53">
        <v>0</v>
      </c>
      <c r="G90" s="53">
        <v>0</v>
      </c>
      <c r="H90" s="53">
        <f t="shared" si="6"/>
        <v>0</v>
      </c>
      <c r="I90" s="53">
        <f t="shared" si="7"/>
        <v>0</v>
      </c>
      <c r="J90" s="54">
        <f t="shared" si="8"/>
        <v>0</v>
      </c>
      <c r="K90" s="44"/>
      <c r="L90" s="6"/>
    </row>
    <row r="91" spans="1:12" ht="20.100000000000001" customHeight="1">
      <c r="A91" s="1"/>
      <c r="B91" s="15" t="s">
        <v>108</v>
      </c>
      <c r="C91" s="16"/>
      <c r="D91" s="17" t="s">
        <v>26</v>
      </c>
      <c r="E91" s="18">
        <v>2</v>
      </c>
      <c r="F91" s="53">
        <v>0</v>
      </c>
      <c r="G91" s="53">
        <v>0</v>
      </c>
      <c r="H91" s="53">
        <f t="shared" si="6"/>
        <v>0</v>
      </c>
      <c r="I91" s="53">
        <f t="shared" si="7"/>
        <v>0</v>
      </c>
      <c r="J91" s="54">
        <f t="shared" si="8"/>
        <v>0</v>
      </c>
      <c r="K91" s="44"/>
      <c r="L91" s="6"/>
    </row>
    <row r="92" spans="1:12" ht="20.100000000000001" customHeight="1">
      <c r="A92" s="1"/>
      <c r="B92" s="15" t="s">
        <v>109</v>
      </c>
      <c r="C92" s="16"/>
      <c r="D92" s="17" t="s">
        <v>30</v>
      </c>
      <c r="E92" s="18">
        <v>2</v>
      </c>
      <c r="F92" s="53">
        <v>0</v>
      </c>
      <c r="G92" s="53">
        <v>0</v>
      </c>
      <c r="H92" s="53">
        <f t="shared" si="6"/>
        <v>0</v>
      </c>
      <c r="I92" s="53">
        <f t="shared" si="7"/>
        <v>0</v>
      </c>
      <c r="J92" s="54">
        <f t="shared" si="8"/>
        <v>0</v>
      </c>
      <c r="K92"/>
      <c r="L92" s="6"/>
    </row>
    <row r="93" spans="1:12" ht="20.100000000000001" customHeight="1">
      <c r="A93" s="1"/>
      <c r="B93" s="15" t="s">
        <v>110</v>
      </c>
      <c r="C93" s="16"/>
      <c r="D93" s="17" t="s">
        <v>27</v>
      </c>
      <c r="E93" s="18">
        <v>1</v>
      </c>
      <c r="F93" s="53">
        <v>0</v>
      </c>
      <c r="G93" s="53">
        <v>0</v>
      </c>
      <c r="H93" s="53">
        <f t="shared" si="6"/>
        <v>0</v>
      </c>
      <c r="I93" s="53">
        <f t="shared" si="7"/>
        <v>0</v>
      </c>
      <c r="J93" s="54">
        <f t="shared" si="8"/>
        <v>0</v>
      </c>
    </row>
    <row r="94" spans="1:12" ht="20.25" customHeight="1">
      <c r="B94" s="15" t="s">
        <v>111</v>
      </c>
      <c r="C94" s="16"/>
      <c r="D94" s="17" t="s">
        <v>31</v>
      </c>
      <c r="E94" s="18">
        <v>1</v>
      </c>
      <c r="F94" s="53">
        <v>0</v>
      </c>
      <c r="G94" s="53">
        <v>0</v>
      </c>
      <c r="H94" s="53">
        <f t="shared" si="6"/>
        <v>0</v>
      </c>
      <c r="I94" s="53">
        <f t="shared" si="7"/>
        <v>0</v>
      </c>
      <c r="J94" s="54">
        <f t="shared" si="8"/>
        <v>0</v>
      </c>
    </row>
    <row r="95" spans="1:12" ht="20.25" customHeight="1">
      <c r="B95" s="15" t="s">
        <v>112</v>
      </c>
      <c r="C95" s="16"/>
      <c r="D95" s="17" t="s">
        <v>32</v>
      </c>
      <c r="E95" s="18">
        <v>2</v>
      </c>
      <c r="F95" s="53">
        <v>0</v>
      </c>
      <c r="G95" s="53">
        <v>0</v>
      </c>
      <c r="H95" s="53">
        <f t="shared" si="6"/>
        <v>0</v>
      </c>
      <c r="I95" s="53">
        <f t="shared" si="7"/>
        <v>0</v>
      </c>
      <c r="J95" s="54">
        <f t="shared" si="8"/>
        <v>0</v>
      </c>
    </row>
    <row r="96" spans="1:12" ht="20.25" customHeight="1">
      <c r="B96" s="15" t="s">
        <v>113</v>
      </c>
      <c r="C96" s="16"/>
      <c r="D96" s="17" t="s">
        <v>33</v>
      </c>
      <c r="E96" s="18">
        <v>4</v>
      </c>
      <c r="F96" s="53">
        <v>0</v>
      </c>
      <c r="G96" s="53">
        <v>0</v>
      </c>
      <c r="H96" s="53">
        <f t="shared" si="6"/>
        <v>0</v>
      </c>
      <c r="I96" s="53">
        <f t="shared" si="7"/>
        <v>0</v>
      </c>
      <c r="J96" s="54">
        <f t="shared" si="8"/>
        <v>0</v>
      </c>
    </row>
    <row r="97" spans="2:10" ht="20.25" customHeight="1">
      <c r="B97" s="15" t="s">
        <v>114</v>
      </c>
      <c r="C97" s="16"/>
      <c r="D97" s="17" t="s">
        <v>34</v>
      </c>
      <c r="E97" s="18">
        <v>8</v>
      </c>
      <c r="F97" s="53">
        <v>0</v>
      </c>
      <c r="G97" s="53">
        <v>0</v>
      </c>
      <c r="H97" s="53">
        <f t="shared" si="6"/>
        <v>0</v>
      </c>
      <c r="I97" s="53">
        <f t="shared" si="7"/>
        <v>0</v>
      </c>
      <c r="J97" s="54">
        <f t="shared" si="8"/>
        <v>0</v>
      </c>
    </row>
    <row r="98" spans="2:10" ht="20.25" customHeight="1">
      <c r="B98" s="15" t="s">
        <v>115</v>
      </c>
      <c r="C98" s="20"/>
      <c r="D98" s="17" t="s">
        <v>28</v>
      </c>
      <c r="E98" s="18">
        <v>3</v>
      </c>
      <c r="F98" s="53">
        <v>0</v>
      </c>
      <c r="G98" s="53">
        <v>0</v>
      </c>
      <c r="H98" s="53">
        <f t="shared" si="6"/>
        <v>0</v>
      </c>
      <c r="I98" s="53">
        <f t="shared" si="7"/>
        <v>0</v>
      </c>
      <c r="J98" s="54">
        <f t="shared" si="8"/>
        <v>0</v>
      </c>
    </row>
    <row r="99" spans="2:10" ht="20.25" customHeight="1">
      <c r="B99" s="15"/>
      <c r="C99" s="20"/>
      <c r="D99" s="17" t="s">
        <v>121</v>
      </c>
      <c r="E99" s="18"/>
      <c r="F99" s="53">
        <v>0</v>
      </c>
      <c r="G99" s="53">
        <v>0</v>
      </c>
      <c r="H99" s="53">
        <f t="shared" si="6"/>
        <v>0</v>
      </c>
      <c r="I99" s="53">
        <f t="shared" si="7"/>
        <v>0</v>
      </c>
      <c r="J99" s="54">
        <f t="shared" si="8"/>
        <v>0</v>
      </c>
    </row>
    <row r="100" spans="2:10" ht="44.25" customHeight="1">
      <c r="B100" s="15"/>
      <c r="C100" s="20"/>
      <c r="D100" s="48" t="s">
        <v>120</v>
      </c>
      <c r="E100" s="18"/>
      <c r="F100" s="53"/>
      <c r="G100" s="53"/>
      <c r="H100" s="53"/>
      <c r="I100" s="53"/>
      <c r="J100" s="54"/>
    </row>
    <row r="101" spans="2:10" ht="20.25" customHeight="1">
      <c r="C101" s="41">
        <v>41348</v>
      </c>
      <c r="D101" s="29" t="s">
        <v>116</v>
      </c>
      <c r="E101" s="21" t="s">
        <v>124</v>
      </c>
      <c r="F101" s="53"/>
      <c r="G101" s="53"/>
      <c r="H101" s="55">
        <f>SUM(H8:H100)</f>
        <v>0</v>
      </c>
      <c r="I101" s="55">
        <f>SUM(I8:I100)</f>
        <v>0</v>
      </c>
      <c r="J101" s="55">
        <f>SUM(J8:J100)</f>
        <v>0</v>
      </c>
    </row>
    <row r="102" spans="2:10" ht="20.25" customHeight="1">
      <c r="C102" s="42"/>
      <c r="D102" s="43" t="s">
        <v>29</v>
      </c>
    </row>
  </sheetData>
  <sheetProtection password="C790" sheet="1" objects="1" scenarios="1" selectLockedCells="1"/>
  <mergeCells count="10">
    <mergeCell ref="C83:D83"/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List1!adwff</vt:lpstr>
      <vt:lpstr>List1!Print_Area</vt:lpstr>
      <vt:lpstr>List1!wqwd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2013-05-09T11:11:12Z</cp:lastPrinted>
  <dcterms:created xsi:type="dcterms:W3CDTF">2009-02-18T12:36:54Z</dcterms:created>
  <dcterms:modified xsi:type="dcterms:W3CDTF">2013-05-09T11:42:22Z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2013-05-09T11:42:06Z</vt:filetime>
  </property>
  <property fmtid="{D5CDD505-2E9C-101B-9397-08002B2CF9AE}" pid="8" name="HIP">
    <vt:lpwstr>Vilman Pavel</vt:lpwstr>
  </property>
  <property fmtid="{D5CDD505-2E9C-101B-9397-08002B2CF9AE}" pid="9" name="Revize">
    <vt:lpwstr>B</vt:lpwstr>
  </property>
  <property fmtid="{D5CDD505-2E9C-101B-9397-08002B2CF9AE}" pid="10" name="NazevDokumentu">
    <vt:lpwstr>12 Kopřivnice SEVER od SUS 005</vt:lpwstr>
  </property>
  <property fmtid="{D5CDD505-2E9C-101B-9397-08002B2CF9AE}" pid="11" name="NazevSouboru">
    <vt:lpwstr>13-028-DPS-B_2B1-005.12.xlsx</vt:lpwstr>
  </property>
  <property fmtid="{D5CDD505-2E9C-101B-9397-08002B2CF9AE}" pid="12" name="Stupen">
    <vt:lpwstr>DPS</vt:lpwstr>
  </property>
</Properties>
</file>